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C:\Users\marcy.frick\Documents\Projects\FDEP Facilitation\Lake Okeechobee\Project Collection\Received\Orange County\"/>
    </mc:Choice>
  </mc:AlternateContent>
  <xr:revisionPtr revIDLastSave="0" documentId="13_ncr:1_{F5C918B0-610E-488E-A087-05EEA8BDBCA2}" xr6:coauthVersionLast="36" xr6:coauthVersionMax="36" xr10:uidLastSave="{00000000-0000-0000-0000-000000000000}"/>
  <bookViews>
    <workbookView xWindow="0" yWindow="60" windowWidth="23040" windowHeight="9000" xr2:uid="{00000000-000D-0000-FFFF-FFFF00000000}"/>
  </bookViews>
  <sheets>
    <sheet name="Sheet1" sheetId="1" r:id="rId1"/>
  </sheets>
  <definedNames>
    <definedName name="_xlnm._FilterDatabase" localSheetId="0" hidden="1">Sheet1!$A$1:$R$54</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M46" i="1" l="1"/>
  <c r="M24" i="1" l="1"/>
</calcChain>
</file>

<file path=xl/sharedStrings.xml><?xml version="1.0" encoding="utf-8"?>
<sst xmlns="http://schemas.openxmlformats.org/spreadsheetml/2006/main" count="817" uniqueCount="279">
  <si>
    <t>Partners</t>
  </si>
  <si>
    <t>ProjectName</t>
  </si>
  <si>
    <t>ProjectDescription</t>
  </si>
  <si>
    <t>ProjectType</t>
  </si>
  <si>
    <t>ProjectStatus</t>
  </si>
  <si>
    <t>EstimatedCompletionDate</t>
  </si>
  <si>
    <t>TNReduction(lbs/yr)</t>
  </si>
  <si>
    <t>TPReduction(lbs/yr)</t>
  </si>
  <si>
    <t>Location</t>
  </si>
  <si>
    <t>AcresTreated</t>
  </si>
  <si>
    <t>CostEstimate</t>
  </si>
  <si>
    <t>CostAnnualO&amp;M</t>
  </si>
  <si>
    <t>FundingSource</t>
  </si>
  <si>
    <t>FundingAmount</t>
  </si>
  <si>
    <t>DEPContractAgreementNumber</t>
  </si>
  <si>
    <t>GIS_Shapefile</t>
  </si>
  <si>
    <t/>
  </si>
  <si>
    <t>N/A</t>
  </si>
  <si>
    <t>$3,100,000</t>
  </si>
  <si>
    <t>Orange County</t>
  </si>
  <si>
    <t>TBD</t>
  </si>
  <si>
    <t>Upper Kissimmee</t>
  </si>
  <si>
    <t>Underway</t>
  </si>
  <si>
    <t>Stormwater System Rehabilitation</t>
  </si>
  <si>
    <t>Replace 4,500 LF of failing 60-inch corrugated metal pipe.</t>
  </si>
  <si>
    <t>Boggy Creek B-14 Pipeline (Segments A, C, and D)</t>
  </si>
  <si>
    <t>OC-55</t>
  </si>
  <si>
    <t>$113,710</t>
  </si>
  <si>
    <t>Shoreline Stabilization</t>
  </si>
  <si>
    <t>Repair existing slope failure areas and install turf reinforcement mat to stabilize slope.</t>
  </si>
  <si>
    <t>B-14 Wheatberry Court</t>
  </si>
  <si>
    <t>OC-54</t>
  </si>
  <si>
    <t>$387,412</t>
  </si>
  <si>
    <t>Not provided</t>
  </si>
  <si>
    <t>Completed</t>
  </si>
  <si>
    <t>Removed failing fabriform revetment and install new reinforced concrete channel lining and riprap within segments of the Lake Ellenor Outfall Canal and Westridge Outfall Canal.</t>
  </si>
  <si>
    <t>Bonnie Brook Erosion Control</t>
  </si>
  <si>
    <t>OC-53</t>
  </si>
  <si>
    <t>$172,840</t>
  </si>
  <si>
    <t>Replace structures and failing 60-inch corrugated metal pipe.</t>
  </si>
  <si>
    <t>Boggy Creek B-14 Pipeline (Segment B)</t>
  </si>
  <si>
    <t>OC-52</t>
  </si>
  <si>
    <t>$134,958</t>
  </si>
  <si>
    <t>Study</t>
  </si>
  <si>
    <t>Conduct a nutrient/hydro assessment producing a ranked list of BMPs.</t>
  </si>
  <si>
    <t>Shingle Creek Hydro/ Nutrient Assessment</t>
  </si>
  <si>
    <t>OC-51</t>
  </si>
  <si>
    <t>Baffle Boxes- Second Generation with Media</t>
  </si>
  <si>
    <t>Lake Pineloch NSBB</t>
  </si>
  <si>
    <t>OC-50</t>
  </si>
  <si>
    <t>$151,500.00</t>
  </si>
  <si>
    <t>Install nutrient separating baffle box fitted with bioactivated media.</t>
  </si>
  <si>
    <t>Lake Christie NSBB</t>
  </si>
  <si>
    <t>OC-49</t>
  </si>
  <si>
    <t>MSTU - $7,200 plus $940 annually</t>
  </si>
  <si>
    <t>LaGrange Taxing District (MSTU)</t>
  </si>
  <si>
    <t>Catch Basin Inserts/Inlet Filter Cleanout</t>
  </si>
  <si>
    <t>Collect 2,290 lbs/yr of material.</t>
  </si>
  <si>
    <t>LaGrange CIB</t>
  </si>
  <si>
    <t>OC-48</t>
  </si>
  <si>
    <t>OCBCC/ SJRWMD</t>
  </si>
  <si>
    <t>Alum Injection Systems</t>
  </si>
  <si>
    <t>In-lake application of alum and buffer.</t>
  </si>
  <si>
    <t>Jennie Jewel Alum</t>
  </si>
  <si>
    <t>OC-47</t>
  </si>
  <si>
    <t>MSTU - $5,430 plus $470 annually</t>
  </si>
  <si>
    <t>Bass Lake Taxing District (MSTU)</t>
  </si>
  <si>
    <t>Collect 1,572 lbs/yr of material in 6 CIBs.</t>
  </si>
  <si>
    <t>Bass Lake CIB</t>
  </si>
  <si>
    <t>OC-46</t>
  </si>
  <si>
    <t>MSTU - $770 annually</t>
  </si>
  <si>
    <t>Lake Anderson Taxing District (MSTU)</t>
  </si>
  <si>
    <t>Street Sweeping</t>
  </si>
  <si>
    <t>Sweeping of 31.8 curb miles annually.</t>
  </si>
  <si>
    <t>Anderson Street Sweeping</t>
  </si>
  <si>
    <t>OC-45</t>
  </si>
  <si>
    <t>Lake Jessamine Taxing District (MSTU)</t>
  </si>
  <si>
    <t>Hydrologic and nutrient budget study.</t>
  </si>
  <si>
    <t>Lake Jessamine Hydrologic Nutrient Budget Study</t>
  </si>
  <si>
    <t>OC-44</t>
  </si>
  <si>
    <t>Butler MSTU/ SFWMD</t>
  </si>
  <si>
    <t>Baffle Boxes- Second Generation</t>
  </si>
  <si>
    <t>Treat stormwater from subbasin 9 in Lake Down.</t>
  </si>
  <si>
    <t>Lake Down Subbasin 9 NSBB</t>
  </si>
  <si>
    <t>OC-43</t>
  </si>
  <si>
    <t>MSTU - $2,329 annually</t>
  </si>
  <si>
    <t>Butler MSTU</t>
  </si>
  <si>
    <t>Treat stormwater from Houston Place.</t>
  </si>
  <si>
    <t>Lake Tibet Houston Pl. NSBB</t>
  </si>
  <si>
    <t>OC-42</t>
  </si>
  <si>
    <t>County - $3,333 annually</t>
  </si>
  <si>
    <t>Hydrodynamic Separators</t>
  </si>
  <si>
    <t>Treat stormwater from Hidden Cove Apts.</t>
  </si>
  <si>
    <t>Hidden Cove Apts. 7 CDS</t>
  </si>
  <si>
    <t>OC-41</t>
  </si>
  <si>
    <t>County - $5,445 annually</t>
  </si>
  <si>
    <t>Treat stormwater from Lake Tyler Apts.</t>
  </si>
  <si>
    <t>Lake Tyler Apts. 9 CDS</t>
  </si>
  <si>
    <t>OC-40</t>
  </si>
  <si>
    <t>County - $2,952 annually</t>
  </si>
  <si>
    <t>Lake Tyler Apts. 8 CDS</t>
  </si>
  <si>
    <t>OC-39</t>
  </si>
  <si>
    <t>MSTU - $2,076 annually</t>
  </si>
  <si>
    <t>Treat stormwater from Silvera Avenue.</t>
  </si>
  <si>
    <t>Lake Jessamine Silvera Avenue NSB1</t>
  </si>
  <si>
    <t>OC-38</t>
  </si>
  <si>
    <t>MSTU - $1,404 annually</t>
  </si>
  <si>
    <t>Treat stormwater from Viscaya Avenue.</t>
  </si>
  <si>
    <t>Lake Jessamine 616 Viscaya NSB1</t>
  </si>
  <si>
    <t>OC-37</t>
  </si>
  <si>
    <t>MSTU - $1,175 annually</t>
  </si>
  <si>
    <t>Lake Jessamine 608 Viscaya NSB1</t>
  </si>
  <si>
    <t>OC-36</t>
  </si>
  <si>
    <t>MSTU - $5,677 annually</t>
  </si>
  <si>
    <t>Lake Conway Taxing District (MSTU)</t>
  </si>
  <si>
    <t>Prior to 2007</t>
  </si>
  <si>
    <t>Treat stormwater from Cullen Lakeshore.</t>
  </si>
  <si>
    <t>Lake Conway Cullen Lakeshore CDS</t>
  </si>
  <si>
    <t>OC-35</t>
  </si>
  <si>
    <t>MSTU - $5,072 annually</t>
  </si>
  <si>
    <t>Treat stormwater from Pershing Avenue.</t>
  </si>
  <si>
    <t>Lake Conway Pershing CDS</t>
  </si>
  <si>
    <t>OC-34</t>
  </si>
  <si>
    <t>LP4803F</t>
  </si>
  <si>
    <t>DEP - $141,679/ MSTU - $31,834</t>
  </si>
  <si>
    <t>Treat stormwater from Lake Conway Woods.</t>
  </si>
  <si>
    <t>Lake Conway Old Dominion Road NSBB</t>
  </si>
  <si>
    <t>OC-33</t>
  </si>
  <si>
    <t>DEP</t>
  </si>
  <si>
    <t>$162,517</t>
  </si>
  <si>
    <t>Identify impairment sources and provide BMP recommendations.</t>
  </si>
  <si>
    <t>Lake Gem Mary Loading Assessment</t>
  </si>
  <si>
    <t>OC-32</t>
  </si>
  <si>
    <t>Canceled</t>
  </si>
  <si>
    <t>Construct NSBB containing media.</t>
  </si>
  <si>
    <t>Jewell-Gatlin NSBB</t>
  </si>
  <si>
    <t>OC-31</t>
  </si>
  <si>
    <t>$93,60 and $1,200 annually</t>
  </si>
  <si>
    <t>Install baskets in stormwater inlets.</t>
  </si>
  <si>
    <t>Lake Jennie Jewel CIB Installation</t>
  </si>
  <si>
    <t>OC-30</t>
  </si>
  <si>
    <t>$224,097</t>
  </si>
  <si>
    <t>Identify nutrient sources.</t>
  </si>
  <si>
    <t>Lake Conway Hydrologic and Nutrient Study</t>
  </si>
  <si>
    <t>OC-29</t>
  </si>
  <si>
    <t>Windermere Water and Navigation Control District (MSTU)/ DEP</t>
  </si>
  <si>
    <t>Installation of offline alum injection facility on the upstream portion of the Butler Chain of Lakes to address phosphorus loading to the chain and downstream.</t>
  </si>
  <si>
    <t>Lake Down Alum Treatment Facility</t>
  </si>
  <si>
    <t>OC-28</t>
  </si>
  <si>
    <t>Whole-lake alum treatment.</t>
  </si>
  <si>
    <t>Lake Jessamine Surface Alum</t>
  </si>
  <si>
    <t>OC-27</t>
  </si>
  <si>
    <t>Orange County/ Lake Anderson MSBU</t>
  </si>
  <si>
    <t>Storm pond enhancement with alum.</t>
  </si>
  <si>
    <t>Lake Anderson Alum Treatment System</t>
  </si>
  <si>
    <t>OC-26</t>
  </si>
  <si>
    <t>SJRWMD/ Orange County</t>
  </si>
  <si>
    <t>Lake Jennie Jewell Nutrient Separating Baffle Box (NSBB)</t>
  </si>
  <si>
    <t>OC-25</t>
  </si>
  <si>
    <t>SJRWMD</t>
  </si>
  <si>
    <t>Control Structure</t>
  </si>
  <si>
    <t>Small sump collects sediment from roadway, with an estimate of 12,000 lbs/yr of material.</t>
  </si>
  <si>
    <t>Lake Odell Sediment Sump</t>
  </si>
  <si>
    <t>OC-24</t>
  </si>
  <si>
    <t>FDOT District 5/ City of Edgewood</t>
  </si>
  <si>
    <t>Wet Detention Pond</t>
  </si>
  <si>
    <t>Wet retention pond created from canal.</t>
  </si>
  <si>
    <t>Lake Mary Jess Pond</t>
  </si>
  <si>
    <t>OC-23</t>
  </si>
  <si>
    <t>OC-22</t>
  </si>
  <si>
    <t>Prior to 2014</t>
  </si>
  <si>
    <t>Stormceptor™.</t>
  </si>
  <si>
    <t>Randolph Avenue Stormceptor™</t>
  </si>
  <si>
    <t>OC-21</t>
  </si>
  <si>
    <t>Treats runoff from Randolph Avenue.</t>
  </si>
  <si>
    <t>Randolph Avenue CDS Unit</t>
  </si>
  <si>
    <t>OC-20</t>
  </si>
  <si>
    <t>Treats runoff from Orange Avenue.</t>
  </si>
  <si>
    <t>OC-19</t>
  </si>
  <si>
    <t>Windermere Water and Navigation Control District (MSTU)</t>
  </si>
  <si>
    <t>Curb or grate inlet filter baskets (92) to collect 13,494 lbs/yr of material.</t>
  </si>
  <si>
    <t>Lake Tibet CIB</t>
  </si>
  <si>
    <t>OC-18</t>
  </si>
  <si>
    <t>Curb or grate inlet filter baskets (51) to collect 16,934 lbs/yr of material.</t>
  </si>
  <si>
    <t>Lake Down/Windermere CIB</t>
  </si>
  <si>
    <t>OC-17</t>
  </si>
  <si>
    <t>Curb or grate inlet filter baskets (10).</t>
  </si>
  <si>
    <t>Lake Tyler CIB</t>
  </si>
  <si>
    <t>OC-16</t>
  </si>
  <si>
    <t>Curb or grate inlet filter baskets (3) to collect 904 lbs/yr of material.</t>
  </si>
  <si>
    <t>Lake Odell CIB</t>
  </si>
  <si>
    <t>OC-15</t>
  </si>
  <si>
    <t>Curb or grate inlet filter baskets (14) to collect 3,845 lbs/yr of material.</t>
  </si>
  <si>
    <t>Lake Cane CIB</t>
  </si>
  <si>
    <t>OC-14</t>
  </si>
  <si>
    <t>Lake Floy MSTU</t>
  </si>
  <si>
    <t>Curb or grate inlet filter baskets (10) to collect 4,835 lbs/yr of material.</t>
  </si>
  <si>
    <t>Lake Floy CIB</t>
  </si>
  <si>
    <t>OC-13</t>
  </si>
  <si>
    <t>Curb or grate inlet filter baskets (92) to collect 13,025 lbs/yr of material.</t>
  </si>
  <si>
    <t>Lake Jessamine CIB</t>
  </si>
  <si>
    <t>OC-12</t>
  </si>
  <si>
    <t>Lake Holden Taxing District (MSTU)</t>
  </si>
  <si>
    <t>Curb or grate inlet filter baskets (115) to collect 27,602 lbs/yr of material.</t>
  </si>
  <si>
    <t>Lake Holden CIB</t>
  </si>
  <si>
    <t>OC-11</t>
  </si>
  <si>
    <t>Lake Anderson MSTU</t>
  </si>
  <si>
    <t>Curb or grate inlet filter baskets (11) to collect 3,364 lbs/yr of material.</t>
  </si>
  <si>
    <t>Lake Anderson CIB</t>
  </si>
  <si>
    <t>OC-10</t>
  </si>
  <si>
    <t>Curb or grate inlet filter baskets (23) to collect 4,158 lbs/yr of material.</t>
  </si>
  <si>
    <t>Lake Pineloch CIB</t>
  </si>
  <si>
    <t>OC-09</t>
  </si>
  <si>
    <t>Curb or grate inlet filter baskets (116) to collect 16,169 lbs/yr of material.</t>
  </si>
  <si>
    <t>Lake Conway Curb Inlet Basket (CIB) Existing</t>
  </si>
  <si>
    <t>OC-07</t>
  </si>
  <si>
    <t>Shingle/Boggy/Hart Basin Street Sweeping</t>
  </si>
  <si>
    <t>OC-05</t>
  </si>
  <si>
    <t>Street sweeping of 734 curb miles annually.</t>
  </si>
  <si>
    <t>Lake Jessamine Street Sweeping</t>
  </si>
  <si>
    <t>OC-04</t>
  </si>
  <si>
    <t>Street sweeping of 829 curb miles annually.</t>
  </si>
  <si>
    <t>Lake Holden Street Sweeping</t>
  </si>
  <si>
    <t>OC-03</t>
  </si>
  <si>
    <t>Lake Conway Street Sweeping</t>
  </si>
  <si>
    <t>OC-02</t>
  </si>
  <si>
    <t>$225,000 and $6,988 annually</t>
  </si>
  <si>
    <t>Education Efforts</t>
  </si>
  <si>
    <t>FYN; landscaping, irrigation, fertilizer, and pet waste management ordinances; PSAs; pamphlets; Water Atlas website; and illicit discharge program.</t>
  </si>
  <si>
    <t>Education and Outreach</t>
  </si>
  <si>
    <t>OC-01</t>
  </si>
  <si>
    <r>
      <t xml:space="preserve">SJRWMD - $119,600/ County - </t>
    </r>
    <r>
      <rPr>
        <b/>
        <sz val="11"/>
        <color rgb="FFFF0000"/>
        <rFont val="Calibri"/>
        <family val="2"/>
      </rPr>
      <t>$192,911</t>
    </r>
  </si>
  <si>
    <t>In-lake Alum Application.</t>
  </si>
  <si>
    <r>
      <t>Construct</t>
    </r>
    <r>
      <rPr>
        <b/>
        <sz val="11"/>
        <color rgb="FFFF0000"/>
        <rFont val="Calibri"/>
        <family val="2"/>
      </rPr>
      <t xml:space="preserve"> a treatment train consisting of</t>
    </r>
    <r>
      <rPr>
        <sz val="11"/>
        <color rgb="FF000000"/>
        <rFont val="Calibri"/>
        <family val="2"/>
      </rPr>
      <t xml:space="preserve"> an </t>
    </r>
    <r>
      <rPr>
        <b/>
        <sz val="11"/>
        <color rgb="FFFF0000"/>
        <rFont val="Calibri"/>
        <family val="2"/>
      </rPr>
      <t>on-line</t>
    </r>
    <r>
      <rPr>
        <sz val="11"/>
        <color rgb="FF000000"/>
        <rFont val="Calibri"/>
        <family val="2"/>
      </rPr>
      <t xml:space="preserve"> nutrient separating baffle box and </t>
    </r>
    <r>
      <rPr>
        <b/>
        <sz val="11"/>
        <color rgb="FFFF0000"/>
        <rFont val="Calibri"/>
        <family val="2"/>
      </rPr>
      <t>off-line</t>
    </r>
    <r>
      <rPr>
        <sz val="11"/>
        <color rgb="FF000000"/>
        <rFont val="Calibri"/>
        <family val="2"/>
      </rPr>
      <t xml:space="preserve"> upflow filter</t>
    </r>
  </si>
  <si>
    <t>NSBB-UFF containing active media.</t>
  </si>
  <si>
    <t>Bid in FY 2020 pending budget approval.</t>
  </si>
  <si>
    <t>Assessment</t>
  </si>
  <si>
    <t>Lake Hickorynut Hydro/Nutrient Source Assessment</t>
  </si>
  <si>
    <t>Assess hydrological and nutrient pollutant sources, allocate source loading, produce a ranked list of BMPs for consideration.</t>
  </si>
  <si>
    <t>Full-lake Assessment</t>
  </si>
  <si>
    <t>NA</t>
  </si>
  <si>
    <t>OC BCC</t>
  </si>
  <si>
    <r>
      <rPr>
        <b/>
        <sz val="11"/>
        <color rgb="FFFF0000"/>
        <rFont val="Symbol"/>
        <family val="1"/>
        <charset val="2"/>
      </rPr>
      <t>±</t>
    </r>
    <r>
      <rPr>
        <b/>
        <sz val="11"/>
        <color rgb="FFFF0000"/>
        <rFont val="Calibri"/>
        <family val="2"/>
      </rPr>
      <t>800 Ac</t>
    </r>
  </si>
  <si>
    <t>Size the alum application of Lake Gem Mary.</t>
  </si>
  <si>
    <t>In-lake surface water alum application.</t>
  </si>
  <si>
    <r>
      <rPr>
        <b/>
        <sz val="11"/>
        <color rgb="FFFF0000"/>
        <rFont val="Symbol"/>
        <family val="1"/>
        <charset val="2"/>
      </rPr>
      <t>±</t>
    </r>
    <r>
      <rPr>
        <b/>
        <sz val="11"/>
        <color rgb="FFFF0000"/>
        <rFont val="Calibri"/>
        <family val="2"/>
      </rPr>
      <t>14 Ac</t>
    </r>
  </si>
  <si>
    <t>Lake Gem Mary Alum Treatment Design.</t>
  </si>
  <si>
    <t>Lake Gem Mary Alum Treatment.</t>
  </si>
  <si>
    <t>In-lake alum surface water treatment.</t>
  </si>
  <si>
    <t>Proposed</t>
  </si>
  <si>
    <t>Shingle Creek Feasibility Study</t>
  </si>
  <si>
    <t>Various</t>
  </si>
  <si>
    <t>Lisa Waterway Continuous Deflective Separation (CDS) Unit</t>
  </si>
  <si>
    <t>Construct Second Generation NSBB containing media.  Improve headwall and fore bay prior to discharge to the lake.</t>
  </si>
  <si>
    <t>Determine constructability of BMPs intended to improve water quality and / or impound water.</t>
  </si>
  <si>
    <t>Lead Entity</t>
  </si>
  <si>
    <t>Project Number</t>
  </si>
  <si>
    <t>SJRWMD #31844</t>
  </si>
  <si>
    <r>
      <t xml:space="preserve">$119,600.00  </t>
    </r>
    <r>
      <rPr>
        <b/>
        <sz val="11"/>
        <color rgb="FFFF0000"/>
        <rFont val="Calibri"/>
        <family val="2"/>
      </rPr>
      <t>(Bundled with  OC-25)</t>
    </r>
  </si>
  <si>
    <t>G0335</t>
  </si>
  <si>
    <t>MSTU - $1,053,000
DEP319 - $790,000</t>
  </si>
  <si>
    <t>Randolph (Hansel) Avenue Pond</t>
  </si>
  <si>
    <t>Retrofit of Wet detention Pond - increased residence time, pond depth</t>
  </si>
  <si>
    <t>Orange County Public Works/Lake Conway Taxing District (MSTU)</t>
  </si>
  <si>
    <t>$94,217 annually</t>
  </si>
  <si>
    <t>$15,587 annually</t>
  </si>
  <si>
    <t>$13,801 annually</t>
  </si>
  <si>
    <r>
      <rPr>
        <sz val="11"/>
        <color rgb="FFFF0000"/>
        <rFont val="Calibri"/>
        <family val="2"/>
      </rPr>
      <t>Street sweeping of 5,011 curb miles annually</t>
    </r>
    <r>
      <rPr>
        <sz val="11"/>
        <color rgb="FF000000"/>
        <rFont val="Calibri"/>
        <family val="2"/>
      </rPr>
      <t>.</t>
    </r>
  </si>
  <si>
    <t>$404,000
Annually</t>
  </si>
  <si>
    <t>Countywide street sweeping (~13,000 curb miles)</t>
  </si>
  <si>
    <t>None</t>
  </si>
  <si>
    <t>Holden Heights Community Improvements Phase IV</t>
  </si>
  <si>
    <t xml:space="preserve">Project includes new gravity sewer to replace aging septic tank systems. This is a joint OCU, OCPW, OCHCD and OUC project with CDBG funding provided through OCHCD.  </t>
  </si>
  <si>
    <t>OSTDS Phase Out</t>
  </si>
  <si>
    <t>CDBG funding provided through OCHCD</t>
  </si>
  <si>
    <t>Hamlin Water Reclamation Facility (WRF)</t>
  </si>
  <si>
    <t>The Hamlin Water Reclamation Facility (WRF) project consists of the design and construction of new physical, biological and chemical treatment facilities for raw sewage with an Annual Average Daily Flow capacity of 5 MGD. The reclaimed water quality requirements (Chapter 62-620, F.A.C) are 5 mg/L TSS, 20 mg/L cBOD5, and 12 mg/L (weekly)/10 mg/l (monthly) nitrate-nitrogen with high level disinfection. OCU is proactively designing the WRF to meet the effluent golas of an Advanced WRF, i.e. annual average concentrations of 5 mg/L TSS, 5 mg/L cBOD5, 3 mg/L TN and 1 mg/L TP. Should OCU have not implemented this project, the raw sewage treated by the Hamlin WRF would have been treated to a lower effluent standard by the South WRF.</t>
  </si>
  <si>
    <t>WWTF Nutrient Reduction</t>
  </si>
  <si>
    <t>OCUD Capital Improvements Program Budget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</si>
</sst>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
  </numFmts>
  <fonts count="9" x14ac:knownFonts="1">
    <font>
      <sz val="11"/>
      <color theme="1"/>
      <name val="Calibri"/>
      <family val="2"/>
      <scheme val="minor"/>
    </font>
    <font>
      <b/>
      <sz val="11"/>
      <color rgb="FF000000"/>
      <name val="Calibri"/>
      <family val="2"/>
    </font>
    <font>
      <sz val="11"/>
      <color rgb="FF000000"/>
      <name val="Calibri"/>
      <family val="2"/>
    </font>
    <font>
      <b/>
      <sz val="11"/>
      <color rgb="FFFF0000"/>
      <name val="Calibri"/>
      <family val="2"/>
    </font>
    <font>
      <b/>
      <sz val="11"/>
      <color rgb="FFFF0000"/>
      <name val="Calibri"/>
      <family val="2"/>
      <scheme val="minor"/>
    </font>
    <font>
      <b/>
      <sz val="11"/>
      <color rgb="FFFF0000"/>
      <name val="Symbol"/>
      <family val="1"/>
      <charset val="2"/>
    </font>
    <font>
      <sz val="11"/>
      <color rgb="FFFF0000"/>
      <name val="Calibri"/>
      <family val="2"/>
    </font>
    <font>
      <sz val="11"/>
      <color theme="1"/>
      <name val="Calibri"/>
      <family val="2"/>
      <scheme val="minor"/>
    </font>
    <font>
      <b/>
      <i/>
      <sz val="11"/>
      <color rgb="FFFF0000"/>
      <name val="Calibri"/>
      <family val="2"/>
      <scheme val="minor"/>
    </font>
  </fonts>
  <fills count="4">
    <fill>
      <patternFill patternType="none"/>
    </fill>
    <fill>
      <patternFill patternType="gray125"/>
    </fill>
    <fill>
      <patternFill patternType="solid">
        <fgColor rgb="FFC0C0C0"/>
        <bgColor rgb="FFC0C0C0"/>
      </patternFill>
    </fill>
    <fill>
      <patternFill patternType="solid">
        <fgColor rgb="FFFFFF0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diagonal/>
    </border>
  </borders>
  <cellStyleXfs count="4">
    <xf numFmtId="0" fontId="0" fillId="0" borderId="0"/>
    <xf numFmtId="0" fontId="7" fillId="0" borderId="0"/>
    <xf numFmtId="0" fontId="7" fillId="0" borderId="0"/>
    <xf numFmtId="0" fontId="7" fillId="0" borderId="0"/>
  </cellStyleXfs>
  <cellXfs count="36">
    <xf numFmtId="0" fontId="0" fillId="0" borderId="0" xfId="0"/>
    <xf numFmtId="0" fontId="1" fillId="2" borderId="1" xfId="0" applyFont="1" applyFill="1" applyBorder="1" applyAlignment="1" applyProtection="1">
      <alignment horizontal="center" vertical="center"/>
    </xf>
    <xf numFmtId="0" fontId="2" fillId="0" borderId="2" xfId="0" applyFont="1" applyFill="1" applyBorder="1" applyAlignment="1" applyProtection="1">
      <alignment vertical="center" wrapText="1"/>
    </xf>
    <xf numFmtId="0" fontId="2" fillId="0" borderId="2" xfId="0" applyNumberFormat="1" applyFont="1" applyFill="1" applyBorder="1" applyAlignment="1" applyProtection="1">
      <alignment vertical="center" wrapText="1"/>
    </xf>
    <xf numFmtId="3" fontId="2" fillId="0" borderId="2" xfId="0" applyNumberFormat="1" applyFont="1" applyFill="1" applyBorder="1" applyAlignment="1" applyProtection="1">
      <alignment vertical="center" wrapText="1"/>
    </xf>
    <xf numFmtId="164" fontId="1" fillId="2" borderId="1" xfId="0" applyNumberFormat="1" applyFont="1" applyFill="1" applyBorder="1" applyAlignment="1" applyProtection="1">
      <alignment horizontal="center" vertical="center"/>
    </xf>
    <xf numFmtId="164" fontId="2" fillId="0" borderId="2" xfId="0" applyNumberFormat="1" applyFont="1" applyFill="1" applyBorder="1" applyAlignment="1" applyProtection="1">
      <alignment vertical="center" wrapText="1"/>
    </xf>
    <xf numFmtId="164" fontId="0" fillId="0" borderId="0" xfId="0" applyNumberFormat="1"/>
    <xf numFmtId="164" fontId="3" fillId="0" borderId="2" xfId="0" applyNumberFormat="1" applyFont="1" applyFill="1" applyBorder="1" applyAlignment="1" applyProtection="1">
      <alignment vertical="center" wrapText="1"/>
    </xf>
    <xf numFmtId="14" fontId="3" fillId="0" borderId="2" xfId="0" applyNumberFormat="1" applyFont="1" applyFill="1" applyBorder="1" applyAlignment="1" applyProtection="1">
      <alignment vertical="center" wrapText="1"/>
    </xf>
    <xf numFmtId="0" fontId="3" fillId="0" borderId="2" xfId="0" applyFont="1" applyFill="1" applyBorder="1" applyAlignment="1" applyProtection="1">
      <alignment vertical="center" wrapText="1"/>
    </xf>
    <xf numFmtId="0" fontId="1" fillId="0" borderId="2" xfId="0" applyFont="1" applyFill="1" applyBorder="1" applyAlignment="1" applyProtection="1">
      <alignment vertical="center" wrapText="1"/>
    </xf>
    <xf numFmtId="0" fontId="4" fillId="0" borderId="0" xfId="0" applyFont="1" applyAlignment="1">
      <alignment wrapText="1"/>
    </xf>
    <xf numFmtId="0" fontId="3" fillId="0" borderId="2" xfId="0" applyFont="1" applyFill="1" applyBorder="1" applyAlignment="1" applyProtection="1">
      <alignment horizontal="left" vertical="center" wrapText="1"/>
    </xf>
    <xf numFmtId="0" fontId="4" fillId="0" borderId="0" xfId="0" applyFont="1" applyAlignment="1">
      <alignment horizontal="left" vertical="center" wrapText="1"/>
    </xf>
    <xf numFmtId="164" fontId="4" fillId="0" borderId="0" xfId="0" applyNumberFormat="1" applyFont="1" applyAlignment="1">
      <alignment horizontal="left" vertical="center" wrapText="1"/>
    </xf>
    <xf numFmtId="17" fontId="4" fillId="0" borderId="0" xfId="0" applyNumberFormat="1" applyFont="1" applyAlignment="1">
      <alignment horizontal="left" vertical="center" wrapText="1"/>
    </xf>
    <xf numFmtId="0" fontId="3" fillId="0" borderId="0" xfId="0" applyFont="1" applyAlignment="1">
      <alignment horizontal="left" vertical="center" wrapText="1"/>
    </xf>
    <xf numFmtId="17" fontId="4" fillId="0" borderId="0" xfId="0" applyNumberFormat="1" applyFont="1" applyAlignment="1">
      <alignment wrapText="1"/>
    </xf>
    <xf numFmtId="0" fontId="6" fillId="0" borderId="2" xfId="0" applyFont="1" applyFill="1" applyBorder="1" applyAlignment="1" applyProtection="1">
      <alignment vertical="center" wrapText="1"/>
    </xf>
    <xf numFmtId="0" fontId="6" fillId="0" borderId="2" xfId="0" applyNumberFormat="1" applyFont="1" applyFill="1" applyBorder="1" applyAlignment="1" applyProtection="1">
      <alignment vertical="center" wrapText="1"/>
    </xf>
    <xf numFmtId="164" fontId="6" fillId="0" borderId="2" xfId="0" applyNumberFormat="1" applyFont="1" applyFill="1" applyBorder="1" applyAlignment="1" applyProtection="1">
      <alignment vertical="center" wrapText="1"/>
    </xf>
    <xf numFmtId="0" fontId="2" fillId="3" borderId="2" xfId="0" applyFont="1" applyFill="1" applyBorder="1" applyAlignment="1" applyProtection="1">
      <alignment vertical="center" wrapText="1"/>
    </xf>
    <xf numFmtId="0" fontId="0" fillId="3" borderId="0" xfId="0" applyFill="1"/>
    <xf numFmtId="0" fontId="6" fillId="3" borderId="2" xfId="0" applyNumberFormat="1" applyFont="1" applyFill="1" applyBorder="1" applyAlignment="1" applyProtection="1">
      <alignment vertical="center" wrapText="1"/>
    </xf>
    <xf numFmtId="3" fontId="6" fillId="3" borderId="2" xfId="0" applyNumberFormat="1" applyFont="1" applyFill="1" applyBorder="1" applyAlignment="1" applyProtection="1">
      <alignment vertical="center" wrapText="1"/>
    </xf>
    <xf numFmtId="164" fontId="6" fillId="3" borderId="2" xfId="0" applyNumberFormat="1" applyFont="1" applyFill="1" applyBorder="1" applyAlignment="1" applyProtection="1">
      <alignment vertical="center" wrapText="1"/>
    </xf>
    <xf numFmtId="0" fontId="6" fillId="3" borderId="2" xfId="0" applyFont="1" applyFill="1" applyBorder="1" applyAlignment="1" applyProtection="1">
      <alignment vertical="center" wrapText="1"/>
    </xf>
    <xf numFmtId="0" fontId="3" fillId="0" borderId="3" xfId="0" applyFont="1" applyFill="1" applyBorder="1" applyAlignment="1" applyProtection="1">
      <alignment vertical="center" wrapText="1"/>
    </xf>
    <xf numFmtId="0" fontId="0" fillId="0" borderId="0" xfId="0" applyBorder="1" applyAlignment="1">
      <alignment horizontal="left" vertical="center"/>
    </xf>
    <xf numFmtId="0" fontId="3" fillId="0" borderId="3" xfId="0" applyFont="1" applyFill="1" applyBorder="1" applyAlignment="1" applyProtection="1">
      <alignment horizontal="left" vertical="center" wrapText="1"/>
    </xf>
    <xf numFmtId="0" fontId="4" fillId="0" borderId="0" xfId="0" applyFont="1" applyBorder="1" applyAlignment="1">
      <alignment horizontal="left" vertical="center"/>
    </xf>
    <xf numFmtId="0" fontId="4" fillId="0" borderId="0" xfId="0" applyFont="1" applyFill="1" applyBorder="1" applyAlignment="1">
      <alignment horizontal="left" vertical="center"/>
    </xf>
    <xf numFmtId="0" fontId="4" fillId="0" borderId="0" xfId="0" applyFont="1" applyFill="1" applyBorder="1" applyAlignment="1">
      <alignment horizontal="left" vertical="center" wrapText="1"/>
    </xf>
    <xf numFmtId="0" fontId="4" fillId="0" borderId="0" xfId="0" applyFont="1" applyBorder="1" applyAlignment="1">
      <alignment horizontal="center" vertical="center"/>
    </xf>
    <xf numFmtId="0" fontId="8" fillId="0" borderId="0" xfId="0" applyFont="1" applyFill="1" applyBorder="1" applyAlignment="1">
      <alignment horizontal="left" vertical="center" wrapText="1"/>
    </xf>
  </cellXfs>
  <cellStyles count="4">
    <cellStyle name="Normal" xfId="0" builtinId="0"/>
    <cellStyle name="Normal 15" xfId="3" xr:uid="{00000000-0005-0000-0000-000001000000}"/>
    <cellStyle name="Normal 16" xfId="2" xr:uid="{00000000-0005-0000-0000-000002000000}"/>
    <cellStyle name="Normal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60"/>
  <sheetViews>
    <sheetView tabSelected="1" zoomScale="55" zoomScaleNormal="55" workbookViewId="0">
      <pane xSplit="4" ySplit="1" topLeftCell="E24" activePane="bottomRight" state="frozenSplit"/>
      <selection pane="topRight" activeCell="D1" sqref="D1"/>
      <selection pane="bottomLeft" activeCell="A2" sqref="A2"/>
      <selection pane="bottomRight" activeCell="O21" sqref="O21"/>
    </sheetView>
  </sheetViews>
  <sheetFormatPr defaultRowHeight="14.4" x14ac:dyDescent="0.3"/>
  <cols>
    <col min="1" max="1" width="9.88671875" bestFit="1" customWidth="1"/>
    <col min="2" max="2" width="8.5546875" bestFit="1" customWidth="1"/>
    <col min="3" max="3" width="14" bestFit="1" customWidth="1"/>
    <col min="4" max="4" width="18" customWidth="1"/>
    <col min="5" max="5" width="32.109375" bestFit="1" customWidth="1"/>
    <col min="6" max="6" width="19.6640625" bestFit="1" customWidth="1"/>
    <col min="7" max="7" width="12.33203125" bestFit="1" customWidth="1"/>
    <col min="8" max="8" width="23.33203125" bestFit="1" customWidth="1"/>
    <col min="9" max="9" width="18.33203125" bestFit="1" customWidth="1"/>
    <col min="10" max="10" width="18.109375" bestFit="1" customWidth="1"/>
    <col min="11" max="11" width="20.6640625" customWidth="1"/>
    <col min="12" max="12" width="12" bestFit="1" customWidth="1"/>
    <col min="13" max="13" width="11.88671875" style="7" bestFit="1" customWidth="1"/>
    <col min="14" max="14" width="15.33203125" style="7" bestFit="1" customWidth="1"/>
    <col min="15" max="15" width="13.6640625" bestFit="1" customWidth="1"/>
    <col min="16" max="16" width="14.6640625" bestFit="1" customWidth="1"/>
    <col min="17" max="17" width="28.33203125" bestFit="1" customWidth="1"/>
    <col min="18" max="18" width="12.5546875" bestFit="1" customWidth="1"/>
    <col min="21" max="21" width="9.109375" customWidth="1"/>
  </cols>
  <sheetData>
    <row r="1" spans="1:18" x14ac:dyDescent="0.3">
      <c r="A1" s="1" t="s">
        <v>255</v>
      </c>
      <c r="B1" s="1" t="s">
        <v>0</v>
      </c>
      <c r="C1" s="1" t="s">
        <v>256</v>
      </c>
      <c r="D1" s="1" t="s">
        <v>1</v>
      </c>
      <c r="E1" s="1" t="s">
        <v>2</v>
      </c>
      <c r="F1" s="1" t="s">
        <v>3</v>
      </c>
      <c r="G1" s="1" t="s">
        <v>4</v>
      </c>
      <c r="H1" s="1" t="s">
        <v>5</v>
      </c>
      <c r="I1" s="1" t="s">
        <v>6</v>
      </c>
      <c r="J1" s="1" t="s">
        <v>7</v>
      </c>
      <c r="K1" s="1" t="s">
        <v>8</v>
      </c>
      <c r="L1" s="1" t="s">
        <v>9</v>
      </c>
      <c r="M1" s="5" t="s">
        <v>10</v>
      </c>
      <c r="N1" s="5" t="s">
        <v>11</v>
      </c>
      <c r="O1" s="1" t="s">
        <v>12</v>
      </c>
      <c r="P1" s="1" t="s">
        <v>13</v>
      </c>
      <c r="Q1" s="1" t="s">
        <v>14</v>
      </c>
      <c r="R1" s="1" t="s">
        <v>15</v>
      </c>
    </row>
    <row r="2" spans="1:18" ht="72" x14ac:dyDescent="0.3">
      <c r="A2" s="2" t="s">
        <v>19</v>
      </c>
      <c r="B2" s="2" t="s">
        <v>17</v>
      </c>
      <c r="C2" s="2" t="s">
        <v>230</v>
      </c>
      <c r="D2" s="2" t="s">
        <v>229</v>
      </c>
      <c r="E2" s="2" t="s">
        <v>228</v>
      </c>
      <c r="F2" s="2" t="s">
        <v>227</v>
      </c>
      <c r="G2" s="2" t="s">
        <v>34</v>
      </c>
      <c r="H2" s="2" t="s">
        <v>17</v>
      </c>
      <c r="I2" s="4">
        <v>29206</v>
      </c>
      <c r="J2" s="4">
        <v>1292</v>
      </c>
      <c r="K2" s="2" t="s">
        <v>21</v>
      </c>
      <c r="L2" s="2" t="s">
        <v>17</v>
      </c>
      <c r="M2" s="6">
        <v>225000</v>
      </c>
      <c r="N2" s="6">
        <v>6988</v>
      </c>
      <c r="O2" s="2" t="s">
        <v>19</v>
      </c>
      <c r="P2" s="2" t="s">
        <v>226</v>
      </c>
      <c r="Q2" s="2" t="s">
        <v>17</v>
      </c>
      <c r="R2" s="2" t="s">
        <v>16</v>
      </c>
    </row>
    <row r="3" spans="1:18" s="23" customFormat="1" ht="59.25" customHeight="1" x14ac:dyDescent="0.3">
      <c r="A3" s="22" t="s">
        <v>19</v>
      </c>
      <c r="B3" s="22" t="s">
        <v>17</v>
      </c>
      <c r="C3" s="22" t="s">
        <v>225</v>
      </c>
      <c r="D3" s="22" t="s">
        <v>224</v>
      </c>
      <c r="E3" s="22" t="s">
        <v>267</v>
      </c>
      <c r="F3" s="22" t="s">
        <v>72</v>
      </c>
      <c r="G3" s="22" t="s">
        <v>34</v>
      </c>
      <c r="H3" s="22" t="s">
        <v>17</v>
      </c>
      <c r="I3" s="24">
        <v>645</v>
      </c>
      <c r="J3" s="24">
        <v>298</v>
      </c>
      <c r="K3" s="22" t="s">
        <v>21</v>
      </c>
      <c r="L3" s="22" t="s">
        <v>17</v>
      </c>
      <c r="M3" s="26">
        <v>94216.861636750837</v>
      </c>
      <c r="N3" s="26">
        <v>94216.861636750837</v>
      </c>
      <c r="O3" s="22" t="s">
        <v>114</v>
      </c>
      <c r="P3" s="27" t="s">
        <v>264</v>
      </c>
      <c r="Q3" s="22" t="s">
        <v>17</v>
      </c>
      <c r="R3" s="22" t="s">
        <v>16</v>
      </c>
    </row>
    <row r="4" spans="1:18" s="23" customFormat="1" ht="59.25" customHeight="1" x14ac:dyDescent="0.3">
      <c r="A4" s="22" t="s">
        <v>19</v>
      </c>
      <c r="B4" s="22" t="s">
        <v>17</v>
      </c>
      <c r="C4" s="22" t="s">
        <v>223</v>
      </c>
      <c r="D4" s="22" t="s">
        <v>222</v>
      </c>
      <c r="E4" s="22" t="s">
        <v>221</v>
      </c>
      <c r="F4" s="22" t="s">
        <v>72</v>
      </c>
      <c r="G4" s="22" t="s">
        <v>34</v>
      </c>
      <c r="H4" s="22" t="s">
        <v>17</v>
      </c>
      <c r="I4" s="24">
        <v>107</v>
      </c>
      <c r="J4" s="24">
        <v>49</v>
      </c>
      <c r="K4" s="22" t="s">
        <v>21</v>
      </c>
      <c r="L4" s="22" t="s">
        <v>17</v>
      </c>
      <c r="M4" s="26">
        <v>15586.864557347124</v>
      </c>
      <c r="N4" s="26">
        <v>15586.864557347124</v>
      </c>
      <c r="O4" s="22" t="s">
        <v>202</v>
      </c>
      <c r="P4" s="27" t="s">
        <v>265</v>
      </c>
      <c r="Q4" s="22" t="s">
        <v>17</v>
      </c>
      <c r="R4" s="22" t="s">
        <v>16</v>
      </c>
    </row>
    <row r="5" spans="1:18" s="23" customFormat="1" ht="60.75" customHeight="1" x14ac:dyDescent="0.3">
      <c r="A5" s="22" t="s">
        <v>19</v>
      </c>
      <c r="B5" s="22" t="s">
        <v>17</v>
      </c>
      <c r="C5" s="22" t="s">
        <v>220</v>
      </c>
      <c r="D5" s="22" t="s">
        <v>219</v>
      </c>
      <c r="E5" s="22" t="s">
        <v>218</v>
      </c>
      <c r="F5" s="22" t="s">
        <v>72</v>
      </c>
      <c r="G5" s="22" t="s">
        <v>34</v>
      </c>
      <c r="H5" s="22" t="s">
        <v>17</v>
      </c>
      <c r="I5" s="24">
        <v>94</v>
      </c>
      <c r="J5" s="24">
        <v>44</v>
      </c>
      <c r="K5" s="22" t="s">
        <v>21</v>
      </c>
      <c r="L5" s="22" t="s">
        <v>17</v>
      </c>
      <c r="M5" s="26">
        <v>13800.673805902037</v>
      </c>
      <c r="N5" s="26">
        <v>13800.673805902037</v>
      </c>
      <c r="O5" s="22" t="s">
        <v>76</v>
      </c>
      <c r="P5" s="27" t="s">
        <v>266</v>
      </c>
      <c r="Q5" s="22" t="s">
        <v>17</v>
      </c>
      <c r="R5" s="22" t="s">
        <v>16</v>
      </c>
    </row>
    <row r="6" spans="1:18" s="23" customFormat="1" ht="43.2" x14ac:dyDescent="0.3">
      <c r="A6" s="22" t="s">
        <v>19</v>
      </c>
      <c r="B6" s="22" t="s">
        <v>17</v>
      </c>
      <c r="C6" s="22" t="s">
        <v>217</v>
      </c>
      <c r="D6" s="22" t="s">
        <v>216</v>
      </c>
      <c r="E6" s="27" t="s">
        <v>269</v>
      </c>
      <c r="F6" s="22" t="s">
        <v>72</v>
      </c>
      <c r="G6" s="22" t="s">
        <v>34</v>
      </c>
      <c r="H6" s="22" t="s">
        <v>17</v>
      </c>
      <c r="I6" s="25">
        <v>534</v>
      </c>
      <c r="J6" s="24">
        <v>246</v>
      </c>
      <c r="K6" s="22" t="s">
        <v>21</v>
      </c>
      <c r="L6" s="22" t="s">
        <v>17</v>
      </c>
      <c r="M6" s="26">
        <v>404000</v>
      </c>
      <c r="N6" s="26">
        <v>404000</v>
      </c>
      <c r="O6" s="22" t="s">
        <v>19</v>
      </c>
      <c r="P6" s="26" t="s">
        <v>268</v>
      </c>
      <c r="Q6" s="22" t="s">
        <v>17</v>
      </c>
      <c r="R6" s="22" t="s">
        <v>16</v>
      </c>
    </row>
    <row r="7" spans="1:18" ht="43.2" x14ac:dyDescent="0.3">
      <c r="A7" s="2" t="s">
        <v>19</v>
      </c>
      <c r="B7" s="2" t="s">
        <v>17</v>
      </c>
      <c r="C7" s="2" t="s">
        <v>215</v>
      </c>
      <c r="D7" s="2" t="s">
        <v>214</v>
      </c>
      <c r="E7" s="2" t="s">
        <v>213</v>
      </c>
      <c r="F7" s="2" t="s">
        <v>56</v>
      </c>
      <c r="G7" s="2" t="s">
        <v>34</v>
      </c>
      <c r="H7" s="3">
        <v>2015</v>
      </c>
      <c r="I7" s="3">
        <v>11</v>
      </c>
      <c r="J7" s="3">
        <v>7</v>
      </c>
      <c r="K7" s="2" t="s">
        <v>21</v>
      </c>
      <c r="L7" s="3">
        <v>71</v>
      </c>
      <c r="M7" s="6">
        <v>112000</v>
      </c>
      <c r="N7" s="6">
        <v>13269</v>
      </c>
      <c r="O7" s="2" t="s">
        <v>114</v>
      </c>
      <c r="P7" s="2" t="s">
        <v>33</v>
      </c>
      <c r="Q7" s="2" t="s">
        <v>17</v>
      </c>
      <c r="R7" s="2" t="s">
        <v>16</v>
      </c>
    </row>
    <row r="8" spans="1:18" ht="43.2" x14ac:dyDescent="0.3">
      <c r="A8" s="2" t="s">
        <v>19</v>
      </c>
      <c r="B8" s="2" t="s">
        <v>17</v>
      </c>
      <c r="C8" s="2" t="s">
        <v>212</v>
      </c>
      <c r="D8" s="2" t="s">
        <v>211</v>
      </c>
      <c r="E8" s="2" t="s">
        <v>210</v>
      </c>
      <c r="F8" s="2" t="s">
        <v>56</v>
      </c>
      <c r="G8" s="2" t="s">
        <v>34</v>
      </c>
      <c r="H8" s="3">
        <v>2008</v>
      </c>
      <c r="I8" s="3">
        <v>2.8</v>
      </c>
      <c r="J8" s="3">
        <v>1.7</v>
      </c>
      <c r="K8" s="2" t="s">
        <v>21</v>
      </c>
      <c r="L8" s="3">
        <v>14</v>
      </c>
      <c r="M8" s="6">
        <v>18000</v>
      </c>
      <c r="N8" s="6">
        <v>2677</v>
      </c>
      <c r="O8" s="2" t="s">
        <v>19</v>
      </c>
      <c r="P8" s="2" t="s">
        <v>33</v>
      </c>
      <c r="Q8" s="2" t="s">
        <v>17</v>
      </c>
      <c r="R8" s="2" t="s">
        <v>16</v>
      </c>
    </row>
    <row r="9" spans="1:18" ht="43.2" x14ac:dyDescent="0.3">
      <c r="A9" s="2" t="s">
        <v>19</v>
      </c>
      <c r="B9" s="2" t="s">
        <v>17</v>
      </c>
      <c r="C9" s="2" t="s">
        <v>209</v>
      </c>
      <c r="D9" s="2" t="s">
        <v>208</v>
      </c>
      <c r="E9" s="2" t="s">
        <v>207</v>
      </c>
      <c r="F9" s="2" t="s">
        <v>56</v>
      </c>
      <c r="G9" s="19" t="s">
        <v>133</v>
      </c>
      <c r="H9" s="3">
        <v>2011</v>
      </c>
      <c r="I9" s="3">
        <v>3.1</v>
      </c>
      <c r="J9" s="3">
        <v>5.0999999999999996</v>
      </c>
      <c r="K9" s="2" t="s">
        <v>21</v>
      </c>
      <c r="L9" s="3">
        <v>7</v>
      </c>
      <c r="M9" s="6">
        <v>10000</v>
      </c>
      <c r="N9" s="6">
        <v>1280</v>
      </c>
      <c r="O9" s="2" t="s">
        <v>206</v>
      </c>
      <c r="P9" s="2" t="s">
        <v>33</v>
      </c>
      <c r="Q9" s="2" t="s">
        <v>17</v>
      </c>
      <c r="R9" s="2" t="s">
        <v>16</v>
      </c>
    </row>
    <row r="10" spans="1:18" ht="43.2" x14ac:dyDescent="0.3">
      <c r="A10" s="2" t="s">
        <v>19</v>
      </c>
      <c r="B10" s="2" t="s">
        <v>17</v>
      </c>
      <c r="C10" s="2" t="s">
        <v>205</v>
      </c>
      <c r="D10" s="2" t="s">
        <v>204</v>
      </c>
      <c r="E10" s="2" t="s">
        <v>203</v>
      </c>
      <c r="F10" s="2" t="s">
        <v>56</v>
      </c>
      <c r="G10" s="2" t="s">
        <v>34</v>
      </c>
      <c r="H10" s="3">
        <v>2008</v>
      </c>
      <c r="I10" s="3">
        <v>18.7</v>
      </c>
      <c r="J10" s="3">
        <v>11.5</v>
      </c>
      <c r="K10" s="2" t="s">
        <v>21</v>
      </c>
      <c r="L10" s="3">
        <v>72</v>
      </c>
      <c r="M10" s="6">
        <v>41000</v>
      </c>
      <c r="N10" s="6">
        <v>13386</v>
      </c>
      <c r="O10" s="2" t="s">
        <v>202</v>
      </c>
      <c r="P10" s="2" t="s">
        <v>33</v>
      </c>
      <c r="Q10" s="2" t="s">
        <v>17</v>
      </c>
      <c r="R10" s="2" t="s">
        <v>16</v>
      </c>
    </row>
    <row r="11" spans="1:18" ht="43.2" x14ac:dyDescent="0.3">
      <c r="A11" s="2" t="s">
        <v>19</v>
      </c>
      <c r="B11" s="2" t="s">
        <v>17</v>
      </c>
      <c r="C11" s="2" t="s">
        <v>201</v>
      </c>
      <c r="D11" s="2" t="s">
        <v>200</v>
      </c>
      <c r="E11" s="2" t="s">
        <v>199</v>
      </c>
      <c r="F11" s="2" t="s">
        <v>56</v>
      </c>
      <c r="G11" s="2" t="s">
        <v>34</v>
      </c>
      <c r="H11" s="3">
        <v>2008</v>
      </c>
      <c r="I11" s="3">
        <v>8.8000000000000007</v>
      </c>
      <c r="J11" s="3">
        <v>5.5</v>
      </c>
      <c r="K11" s="2" t="s">
        <v>21</v>
      </c>
      <c r="L11" s="3">
        <v>63</v>
      </c>
      <c r="M11" s="6">
        <v>110000</v>
      </c>
      <c r="N11" s="6">
        <v>10708</v>
      </c>
      <c r="O11" s="2" t="s">
        <v>76</v>
      </c>
      <c r="P11" s="2" t="s">
        <v>33</v>
      </c>
      <c r="Q11" s="2" t="s">
        <v>17</v>
      </c>
      <c r="R11" s="2" t="s">
        <v>16</v>
      </c>
    </row>
    <row r="12" spans="1:18" ht="43.2" x14ac:dyDescent="0.3">
      <c r="A12" s="2" t="s">
        <v>19</v>
      </c>
      <c r="B12" s="2" t="s">
        <v>17</v>
      </c>
      <c r="C12" s="2" t="s">
        <v>198</v>
      </c>
      <c r="D12" s="2" t="s">
        <v>197</v>
      </c>
      <c r="E12" s="2" t="s">
        <v>196</v>
      </c>
      <c r="F12" s="2" t="s">
        <v>56</v>
      </c>
      <c r="G12" s="2" t="s">
        <v>34</v>
      </c>
      <c r="H12" s="3">
        <v>2008</v>
      </c>
      <c r="I12" s="3">
        <v>3.3</v>
      </c>
      <c r="J12" s="3">
        <v>2</v>
      </c>
      <c r="K12" s="2" t="s">
        <v>21</v>
      </c>
      <c r="L12" s="3">
        <v>6</v>
      </c>
      <c r="M12" s="6">
        <v>10000</v>
      </c>
      <c r="N12" s="6">
        <v>1164</v>
      </c>
      <c r="O12" s="2" t="s">
        <v>195</v>
      </c>
      <c r="P12" s="2" t="s">
        <v>33</v>
      </c>
      <c r="Q12" s="2" t="s">
        <v>17</v>
      </c>
      <c r="R12" s="2" t="s">
        <v>16</v>
      </c>
    </row>
    <row r="13" spans="1:18" ht="43.2" x14ac:dyDescent="0.3">
      <c r="A13" s="2" t="s">
        <v>19</v>
      </c>
      <c r="B13" s="2" t="s">
        <v>17</v>
      </c>
      <c r="C13" s="2" t="s">
        <v>194</v>
      </c>
      <c r="D13" s="2" t="s">
        <v>193</v>
      </c>
      <c r="E13" s="2" t="s">
        <v>192</v>
      </c>
      <c r="F13" s="2" t="s">
        <v>56</v>
      </c>
      <c r="G13" s="2" t="s">
        <v>34</v>
      </c>
      <c r="H13" s="3">
        <v>2008</v>
      </c>
      <c r="I13" s="3">
        <v>2.6</v>
      </c>
      <c r="J13" s="3">
        <v>1.5</v>
      </c>
      <c r="K13" s="2" t="s">
        <v>21</v>
      </c>
      <c r="L13" s="3">
        <v>11</v>
      </c>
      <c r="M13" s="6">
        <v>14000</v>
      </c>
      <c r="N13" s="6">
        <v>1629</v>
      </c>
      <c r="O13" s="2" t="s">
        <v>19</v>
      </c>
      <c r="P13" s="2" t="s">
        <v>33</v>
      </c>
      <c r="Q13" s="2" t="s">
        <v>17</v>
      </c>
      <c r="R13" s="2" t="s">
        <v>16</v>
      </c>
    </row>
    <row r="14" spans="1:18" ht="43.2" x14ac:dyDescent="0.3">
      <c r="A14" s="2" t="s">
        <v>19</v>
      </c>
      <c r="B14" s="2" t="s">
        <v>17</v>
      </c>
      <c r="C14" s="2" t="s">
        <v>191</v>
      </c>
      <c r="D14" s="2" t="s">
        <v>190</v>
      </c>
      <c r="E14" s="2" t="s">
        <v>189</v>
      </c>
      <c r="F14" s="2" t="s">
        <v>56</v>
      </c>
      <c r="G14" s="2" t="s">
        <v>34</v>
      </c>
      <c r="H14" s="3">
        <v>2008</v>
      </c>
      <c r="I14" s="3">
        <v>0.7</v>
      </c>
      <c r="J14" s="3">
        <v>0.4</v>
      </c>
      <c r="K14" s="2" t="s">
        <v>21</v>
      </c>
      <c r="L14" s="3">
        <v>2</v>
      </c>
      <c r="M14" s="6">
        <v>3000</v>
      </c>
      <c r="N14" s="6">
        <v>349</v>
      </c>
      <c r="O14" s="2" t="s">
        <v>19</v>
      </c>
      <c r="P14" s="2" t="s">
        <v>33</v>
      </c>
      <c r="Q14" s="2" t="s">
        <v>17</v>
      </c>
      <c r="R14" s="2" t="s">
        <v>16</v>
      </c>
    </row>
    <row r="15" spans="1:18" ht="43.2" x14ac:dyDescent="0.3">
      <c r="A15" s="2" t="s">
        <v>19</v>
      </c>
      <c r="B15" s="2" t="s">
        <v>33</v>
      </c>
      <c r="C15" s="2" t="s">
        <v>188</v>
      </c>
      <c r="D15" s="2" t="s">
        <v>187</v>
      </c>
      <c r="E15" s="2" t="s">
        <v>186</v>
      </c>
      <c r="F15" s="2" t="s">
        <v>56</v>
      </c>
      <c r="G15" s="2" t="s">
        <v>34</v>
      </c>
      <c r="H15" s="3">
        <v>2008</v>
      </c>
      <c r="I15" s="3">
        <v>3.3</v>
      </c>
      <c r="J15" s="3">
        <v>2</v>
      </c>
      <c r="K15" s="2" t="s">
        <v>21</v>
      </c>
      <c r="L15" s="3">
        <v>7</v>
      </c>
      <c r="M15" s="6">
        <v>11000</v>
      </c>
      <c r="N15" s="6">
        <v>1164</v>
      </c>
      <c r="O15" s="2" t="s">
        <v>33</v>
      </c>
      <c r="P15" s="2" t="s">
        <v>33</v>
      </c>
      <c r="Q15" s="2" t="s">
        <v>33</v>
      </c>
      <c r="R15" s="2" t="s">
        <v>16</v>
      </c>
    </row>
    <row r="16" spans="1:18" ht="72" x14ac:dyDescent="0.3">
      <c r="A16" s="2" t="s">
        <v>19</v>
      </c>
      <c r="B16" s="2" t="s">
        <v>17</v>
      </c>
      <c r="C16" s="2" t="s">
        <v>185</v>
      </c>
      <c r="D16" s="2" t="s">
        <v>184</v>
      </c>
      <c r="E16" s="2" t="s">
        <v>183</v>
      </c>
      <c r="F16" s="2" t="s">
        <v>56</v>
      </c>
      <c r="G16" s="2" t="s">
        <v>34</v>
      </c>
      <c r="H16" s="3">
        <v>2014</v>
      </c>
      <c r="I16" s="3">
        <v>11.5</v>
      </c>
      <c r="J16" s="3">
        <v>7.1</v>
      </c>
      <c r="K16" s="2" t="s">
        <v>21</v>
      </c>
      <c r="L16" s="3">
        <v>34</v>
      </c>
      <c r="M16" s="6">
        <v>56000</v>
      </c>
      <c r="N16" s="6">
        <v>16063</v>
      </c>
      <c r="O16" s="2" t="s">
        <v>179</v>
      </c>
      <c r="P16" s="2" t="s">
        <v>33</v>
      </c>
      <c r="Q16" s="2" t="s">
        <v>17</v>
      </c>
      <c r="R16" s="2" t="s">
        <v>16</v>
      </c>
    </row>
    <row r="17" spans="1:18" ht="72" x14ac:dyDescent="0.3">
      <c r="A17" s="2" t="s">
        <v>19</v>
      </c>
      <c r="B17" s="2" t="s">
        <v>17</v>
      </c>
      <c r="C17" s="2" t="s">
        <v>182</v>
      </c>
      <c r="D17" s="2" t="s">
        <v>181</v>
      </c>
      <c r="E17" s="2" t="s">
        <v>180</v>
      </c>
      <c r="F17" s="2" t="s">
        <v>56</v>
      </c>
      <c r="G17" s="2" t="s">
        <v>34</v>
      </c>
      <c r="H17" s="3">
        <v>2008</v>
      </c>
      <c r="I17" s="3">
        <v>9.3000000000000007</v>
      </c>
      <c r="J17" s="3">
        <v>5.7</v>
      </c>
      <c r="K17" s="2" t="s">
        <v>21</v>
      </c>
      <c r="L17" s="3">
        <v>58</v>
      </c>
      <c r="M17" s="6">
        <v>31000</v>
      </c>
      <c r="N17" s="6" t="s">
        <v>33</v>
      </c>
      <c r="O17" s="2" t="s">
        <v>179</v>
      </c>
      <c r="P17" s="2" t="s">
        <v>33</v>
      </c>
      <c r="Q17" s="2" t="s">
        <v>17</v>
      </c>
      <c r="R17" s="2" t="s">
        <v>16</v>
      </c>
    </row>
    <row r="18" spans="1:18" ht="72" x14ac:dyDescent="0.3">
      <c r="A18" s="2" t="s">
        <v>19</v>
      </c>
      <c r="B18" s="2" t="s">
        <v>17</v>
      </c>
      <c r="C18" s="2" t="s">
        <v>178</v>
      </c>
      <c r="D18" s="2" t="s">
        <v>252</v>
      </c>
      <c r="E18" s="2" t="s">
        <v>177</v>
      </c>
      <c r="F18" s="2" t="s">
        <v>91</v>
      </c>
      <c r="G18" s="2" t="s">
        <v>34</v>
      </c>
      <c r="H18" s="3">
        <v>2008</v>
      </c>
      <c r="I18" s="3">
        <v>3</v>
      </c>
      <c r="J18" s="3">
        <v>1</v>
      </c>
      <c r="K18" s="2" t="s">
        <v>21</v>
      </c>
      <c r="L18" s="2" t="s">
        <v>33</v>
      </c>
      <c r="M18" s="6">
        <v>225000</v>
      </c>
      <c r="N18" s="6">
        <v>6988</v>
      </c>
      <c r="O18" s="2" t="s">
        <v>114</v>
      </c>
      <c r="P18" s="2" t="s">
        <v>33</v>
      </c>
      <c r="Q18" s="2" t="s">
        <v>17</v>
      </c>
      <c r="R18" s="2" t="s">
        <v>16</v>
      </c>
    </row>
    <row r="19" spans="1:18" ht="28.8" x14ac:dyDescent="0.3">
      <c r="A19" s="2" t="s">
        <v>19</v>
      </c>
      <c r="B19" s="2" t="s">
        <v>33</v>
      </c>
      <c r="C19" s="2" t="s">
        <v>176</v>
      </c>
      <c r="D19" s="2" t="s">
        <v>175</v>
      </c>
      <c r="E19" s="2" t="s">
        <v>174</v>
      </c>
      <c r="F19" s="2" t="s">
        <v>91</v>
      </c>
      <c r="G19" s="2" t="s">
        <v>34</v>
      </c>
      <c r="H19" s="2" t="s">
        <v>33</v>
      </c>
      <c r="I19" s="3">
        <v>0</v>
      </c>
      <c r="J19" s="3">
        <v>0</v>
      </c>
      <c r="K19" s="2" t="s">
        <v>21</v>
      </c>
      <c r="L19" s="2" t="s">
        <v>33</v>
      </c>
      <c r="M19" s="6" t="s">
        <v>33</v>
      </c>
      <c r="N19" s="6" t="s">
        <v>33</v>
      </c>
      <c r="O19" s="2" t="s">
        <v>33</v>
      </c>
      <c r="P19" s="2" t="s">
        <v>33</v>
      </c>
      <c r="Q19" s="2" t="s">
        <v>33</v>
      </c>
      <c r="R19" s="2" t="s">
        <v>16</v>
      </c>
    </row>
    <row r="20" spans="1:18" ht="28.8" x14ac:dyDescent="0.3">
      <c r="A20" s="2" t="s">
        <v>19</v>
      </c>
      <c r="B20" s="2" t="s">
        <v>33</v>
      </c>
      <c r="C20" s="2" t="s">
        <v>173</v>
      </c>
      <c r="D20" s="2" t="s">
        <v>172</v>
      </c>
      <c r="E20" s="2" t="s">
        <v>171</v>
      </c>
      <c r="F20" s="2" t="s">
        <v>91</v>
      </c>
      <c r="G20" s="2" t="s">
        <v>34</v>
      </c>
      <c r="H20" s="2" t="s">
        <v>170</v>
      </c>
      <c r="I20" s="3">
        <v>0</v>
      </c>
      <c r="J20" s="3">
        <v>0</v>
      </c>
      <c r="K20" s="2" t="s">
        <v>21</v>
      </c>
      <c r="L20" s="2" t="s">
        <v>33</v>
      </c>
      <c r="M20" s="6" t="s">
        <v>33</v>
      </c>
      <c r="N20" s="6" t="s">
        <v>33</v>
      </c>
      <c r="O20" s="2" t="s">
        <v>33</v>
      </c>
      <c r="P20" s="2" t="s">
        <v>33</v>
      </c>
      <c r="Q20" s="2" t="s">
        <v>33</v>
      </c>
      <c r="R20" s="2" t="s">
        <v>16</v>
      </c>
    </row>
    <row r="21" spans="1:18" ht="72" x14ac:dyDescent="0.3">
      <c r="A21" s="2" t="s">
        <v>19</v>
      </c>
      <c r="B21" s="2" t="s">
        <v>33</v>
      </c>
      <c r="C21" s="2" t="s">
        <v>169</v>
      </c>
      <c r="D21" s="19" t="s">
        <v>261</v>
      </c>
      <c r="E21" s="19" t="s">
        <v>262</v>
      </c>
      <c r="F21" s="19" t="s">
        <v>165</v>
      </c>
      <c r="G21" s="2" t="s">
        <v>34</v>
      </c>
      <c r="H21" s="20">
        <v>2019</v>
      </c>
      <c r="I21" s="3">
        <v>1</v>
      </c>
      <c r="J21" s="3">
        <v>0</v>
      </c>
      <c r="K21" s="2" t="s">
        <v>21</v>
      </c>
      <c r="L21" s="2" t="s">
        <v>33</v>
      </c>
      <c r="M21" s="6" t="s">
        <v>33</v>
      </c>
      <c r="N21" s="6" t="s">
        <v>33</v>
      </c>
      <c r="O21" s="19" t="s">
        <v>263</v>
      </c>
      <c r="P21" s="2" t="s">
        <v>33</v>
      </c>
      <c r="Q21" s="2" t="s">
        <v>33</v>
      </c>
      <c r="R21" s="2" t="s">
        <v>16</v>
      </c>
    </row>
    <row r="22" spans="1:18" ht="72" x14ac:dyDescent="0.3">
      <c r="A22" s="2" t="s">
        <v>19</v>
      </c>
      <c r="B22" s="2" t="s">
        <v>164</v>
      </c>
      <c r="C22" s="2" t="s">
        <v>168</v>
      </c>
      <c r="D22" s="2" t="s">
        <v>167</v>
      </c>
      <c r="E22" s="2" t="s">
        <v>166</v>
      </c>
      <c r="F22" s="2" t="s">
        <v>165</v>
      </c>
      <c r="G22" s="2" t="s">
        <v>34</v>
      </c>
      <c r="H22" s="3">
        <v>2013</v>
      </c>
      <c r="I22" s="3">
        <v>29</v>
      </c>
      <c r="J22" s="3">
        <v>6</v>
      </c>
      <c r="K22" s="2" t="s">
        <v>21</v>
      </c>
      <c r="L22" s="3">
        <v>31.2</v>
      </c>
      <c r="M22" s="6">
        <v>534795</v>
      </c>
      <c r="N22" s="21">
        <v>7000</v>
      </c>
      <c r="O22" s="2" t="s">
        <v>164</v>
      </c>
      <c r="P22" s="2" t="s">
        <v>33</v>
      </c>
      <c r="Q22" s="2" t="s">
        <v>17</v>
      </c>
      <c r="R22" s="2" t="s">
        <v>16</v>
      </c>
    </row>
    <row r="23" spans="1:18" ht="43.2" x14ac:dyDescent="0.3">
      <c r="A23" s="2" t="s">
        <v>19</v>
      </c>
      <c r="B23" s="2" t="s">
        <v>17</v>
      </c>
      <c r="C23" s="2" t="s">
        <v>163</v>
      </c>
      <c r="D23" s="2" t="s">
        <v>162</v>
      </c>
      <c r="E23" s="2" t="s">
        <v>161</v>
      </c>
      <c r="F23" s="2" t="s">
        <v>160</v>
      </c>
      <c r="G23" s="2" t="s">
        <v>34</v>
      </c>
      <c r="H23" s="3">
        <v>2014</v>
      </c>
      <c r="I23" s="3">
        <v>3</v>
      </c>
      <c r="J23" s="3">
        <v>1</v>
      </c>
      <c r="K23" s="2" t="s">
        <v>21</v>
      </c>
      <c r="L23" s="2" t="s">
        <v>33</v>
      </c>
      <c r="M23" s="6">
        <v>33300</v>
      </c>
      <c r="N23" s="6">
        <v>1500</v>
      </c>
      <c r="O23" s="2" t="s">
        <v>19</v>
      </c>
      <c r="P23" s="2" t="s">
        <v>33</v>
      </c>
      <c r="Q23" s="2" t="s">
        <v>17</v>
      </c>
      <c r="R23" s="2" t="s">
        <v>16</v>
      </c>
    </row>
    <row r="24" spans="1:18" ht="57.6" x14ac:dyDescent="0.3">
      <c r="A24" s="2" t="s">
        <v>19</v>
      </c>
      <c r="B24" s="2" t="s">
        <v>159</v>
      </c>
      <c r="C24" s="2" t="s">
        <v>158</v>
      </c>
      <c r="D24" s="2" t="s">
        <v>157</v>
      </c>
      <c r="E24" s="10" t="s">
        <v>253</v>
      </c>
      <c r="F24" s="2" t="s">
        <v>47</v>
      </c>
      <c r="G24" s="2" t="s">
        <v>34</v>
      </c>
      <c r="H24" s="9">
        <v>43465</v>
      </c>
      <c r="I24" s="3">
        <v>141</v>
      </c>
      <c r="J24" s="3">
        <v>2</v>
      </c>
      <c r="K24" s="2" t="s">
        <v>21</v>
      </c>
      <c r="L24" s="3">
        <v>9.1</v>
      </c>
      <c r="M24" s="8">
        <f>316003.35-3492.06</f>
        <v>312511.28999999998</v>
      </c>
      <c r="N24" s="6">
        <v>2500</v>
      </c>
      <c r="O24" s="2" t="s">
        <v>156</v>
      </c>
      <c r="P24" s="2" t="s">
        <v>231</v>
      </c>
      <c r="Q24" s="10" t="s">
        <v>257</v>
      </c>
      <c r="R24" s="6"/>
    </row>
    <row r="25" spans="1:18" ht="57.6" x14ac:dyDescent="0.3">
      <c r="A25" s="2" t="s">
        <v>19</v>
      </c>
      <c r="B25" s="2" t="s">
        <v>17</v>
      </c>
      <c r="C25" s="2" t="s">
        <v>155</v>
      </c>
      <c r="D25" s="2" t="s">
        <v>154</v>
      </c>
      <c r="E25" s="2" t="s">
        <v>153</v>
      </c>
      <c r="F25" s="2" t="s">
        <v>61</v>
      </c>
      <c r="G25" s="2" t="s">
        <v>34</v>
      </c>
      <c r="H25" s="3">
        <v>2017</v>
      </c>
      <c r="I25" s="3">
        <v>568</v>
      </c>
      <c r="J25" s="3">
        <v>27</v>
      </c>
      <c r="K25" s="2" t="s">
        <v>21</v>
      </c>
      <c r="L25" s="3">
        <v>173</v>
      </c>
      <c r="M25" s="6">
        <v>345166</v>
      </c>
      <c r="N25" s="6">
        <v>16900</v>
      </c>
      <c r="O25" s="2" t="s">
        <v>152</v>
      </c>
      <c r="P25" s="2" t="s">
        <v>33</v>
      </c>
      <c r="Q25" s="2" t="s">
        <v>17</v>
      </c>
      <c r="R25" s="2" t="s">
        <v>16</v>
      </c>
    </row>
    <row r="26" spans="1:18" ht="43.2" x14ac:dyDescent="0.3">
      <c r="A26" s="2" t="s">
        <v>19</v>
      </c>
      <c r="B26" s="2" t="s">
        <v>17</v>
      </c>
      <c r="C26" s="2" t="s">
        <v>151</v>
      </c>
      <c r="D26" s="2" t="s">
        <v>150</v>
      </c>
      <c r="E26" s="2" t="s">
        <v>149</v>
      </c>
      <c r="F26" s="2" t="s">
        <v>61</v>
      </c>
      <c r="G26" s="2" t="s">
        <v>34</v>
      </c>
      <c r="H26" s="3">
        <v>2013</v>
      </c>
      <c r="I26" s="3">
        <v>158</v>
      </c>
      <c r="J26" s="3">
        <v>10</v>
      </c>
      <c r="K26" s="2" t="s">
        <v>21</v>
      </c>
      <c r="L26" s="2" t="s">
        <v>33</v>
      </c>
      <c r="M26" s="6">
        <v>246000</v>
      </c>
      <c r="N26" s="6" t="s">
        <v>33</v>
      </c>
      <c r="O26" s="2" t="s">
        <v>76</v>
      </c>
      <c r="P26" s="2" t="s">
        <v>33</v>
      </c>
      <c r="Q26" s="2" t="s">
        <v>17</v>
      </c>
      <c r="R26" s="2" t="s">
        <v>16</v>
      </c>
    </row>
    <row r="27" spans="1:18" ht="72" x14ac:dyDescent="0.3">
      <c r="A27" s="2" t="s">
        <v>19</v>
      </c>
      <c r="B27" s="2" t="s">
        <v>128</v>
      </c>
      <c r="C27" s="2" t="s">
        <v>148</v>
      </c>
      <c r="D27" s="2" t="s">
        <v>147</v>
      </c>
      <c r="E27" s="2" t="s">
        <v>146</v>
      </c>
      <c r="F27" s="2" t="s">
        <v>61</v>
      </c>
      <c r="G27" s="2" t="s">
        <v>34</v>
      </c>
      <c r="H27" s="3">
        <v>2016</v>
      </c>
      <c r="I27" s="4">
        <v>1224</v>
      </c>
      <c r="J27" s="3">
        <v>47</v>
      </c>
      <c r="K27" s="2" t="s">
        <v>21</v>
      </c>
      <c r="L27" s="3">
        <v>378.8</v>
      </c>
      <c r="M27" s="6">
        <v>2000000</v>
      </c>
      <c r="N27" s="6">
        <v>15000</v>
      </c>
      <c r="O27" s="2" t="s">
        <v>145</v>
      </c>
      <c r="P27" s="10" t="s">
        <v>260</v>
      </c>
      <c r="Q27" s="10" t="s">
        <v>259</v>
      </c>
      <c r="R27" s="2" t="s">
        <v>16</v>
      </c>
    </row>
    <row r="28" spans="1:18" ht="43.2" x14ac:dyDescent="0.3">
      <c r="A28" s="2" t="s">
        <v>19</v>
      </c>
      <c r="B28" s="2" t="s">
        <v>17</v>
      </c>
      <c r="C28" s="2" t="s">
        <v>144</v>
      </c>
      <c r="D28" s="2" t="s">
        <v>143</v>
      </c>
      <c r="E28" s="2" t="s">
        <v>142</v>
      </c>
      <c r="F28" s="2" t="s">
        <v>43</v>
      </c>
      <c r="G28" s="2" t="s">
        <v>22</v>
      </c>
      <c r="H28" s="19">
        <v>2019</v>
      </c>
      <c r="I28" s="2" t="s">
        <v>20</v>
      </c>
      <c r="J28" s="2" t="s">
        <v>20</v>
      </c>
      <c r="K28" s="2" t="s">
        <v>21</v>
      </c>
      <c r="L28" s="2" t="s">
        <v>17</v>
      </c>
      <c r="M28" s="21">
        <v>224097</v>
      </c>
      <c r="N28" s="6" t="s">
        <v>17</v>
      </c>
      <c r="O28" s="2" t="s">
        <v>114</v>
      </c>
      <c r="P28" s="2" t="s">
        <v>141</v>
      </c>
      <c r="Q28" s="2" t="s">
        <v>17</v>
      </c>
      <c r="R28" s="2" t="s">
        <v>16</v>
      </c>
    </row>
    <row r="29" spans="1:18" ht="43.2" x14ac:dyDescent="0.3">
      <c r="A29" s="2" t="s">
        <v>19</v>
      </c>
      <c r="B29" s="2" t="s">
        <v>17</v>
      </c>
      <c r="C29" s="2" t="s">
        <v>140</v>
      </c>
      <c r="D29" s="2" t="s">
        <v>139</v>
      </c>
      <c r="E29" s="2" t="s">
        <v>138</v>
      </c>
      <c r="F29" s="2" t="s">
        <v>56</v>
      </c>
      <c r="G29" s="2" t="s">
        <v>34</v>
      </c>
      <c r="H29" s="3">
        <v>2015</v>
      </c>
      <c r="I29" s="3">
        <v>2</v>
      </c>
      <c r="J29" s="3">
        <v>2</v>
      </c>
      <c r="K29" s="2" t="s">
        <v>21</v>
      </c>
      <c r="L29" s="3">
        <v>6</v>
      </c>
      <c r="M29" s="6">
        <v>9360</v>
      </c>
      <c r="N29" s="6">
        <v>1200</v>
      </c>
      <c r="O29" s="2" t="s">
        <v>19</v>
      </c>
      <c r="P29" s="2" t="s">
        <v>137</v>
      </c>
      <c r="Q29" s="2" t="s">
        <v>17</v>
      </c>
      <c r="R29" s="2" t="s">
        <v>16</v>
      </c>
    </row>
    <row r="30" spans="1:18" ht="43.2" x14ac:dyDescent="0.3">
      <c r="A30" s="2" t="s">
        <v>19</v>
      </c>
      <c r="B30" s="2" t="s">
        <v>17</v>
      </c>
      <c r="C30" s="2" t="s">
        <v>136</v>
      </c>
      <c r="D30" s="2" t="s">
        <v>135</v>
      </c>
      <c r="E30" s="2" t="s">
        <v>134</v>
      </c>
      <c r="F30" s="2" t="s">
        <v>47</v>
      </c>
      <c r="G30" s="11" t="s">
        <v>133</v>
      </c>
      <c r="H30" s="2" t="s">
        <v>17</v>
      </c>
      <c r="I30" s="2" t="s">
        <v>17</v>
      </c>
      <c r="J30" s="2" t="s">
        <v>17</v>
      </c>
      <c r="K30" s="2" t="s">
        <v>17</v>
      </c>
      <c r="L30" s="2" t="s">
        <v>17</v>
      </c>
      <c r="M30" s="6" t="s">
        <v>17</v>
      </c>
      <c r="N30" s="6" t="s">
        <v>17</v>
      </c>
      <c r="O30" s="2" t="s">
        <v>17</v>
      </c>
      <c r="P30" s="2" t="s">
        <v>17</v>
      </c>
      <c r="Q30" s="2" t="s">
        <v>17</v>
      </c>
      <c r="R30" s="2" t="s">
        <v>16</v>
      </c>
    </row>
    <row r="31" spans="1:18" ht="28.8" x14ac:dyDescent="0.3">
      <c r="A31" s="2" t="s">
        <v>19</v>
      </c>
      <c r="B31" s="2" t="s">
        <v>17</v>
      </c>
      <c r="C31" s="2" t="s">
        <v>132</v>
      </c>
      <c r="D31" s="2" t="s">
        <v>131</v>
      </c>
      <c r="E31" s="2" t="s">
        <v>130</v>
      </c>
      <c r="F31" s="2" t="s">
        <v>43</v>
      </c>
      <c r="G31" s="2" t="s">
        <v>22</v>
      </c>
      <c r="H31" s="3">
        <v>2019</v>
      </c>
      <c r="I31" s="2" t="s">
        <v>17</v>
      </c>
      <c r="J31" s="2" t="s">
        <v>17</v>
      </c>
      <c r="K31" s="2" t="s">
        <v>21</v>
      </c>
      <c r="L31" s="2" t="s">
        <v>17</v>
      </c>
      <c r="M31" s="6">
        <v>162517</v>
      </c>
      <c r="N31" s="6" t="s">
        <v>17</v>
      </c>
      <c r="O31" s="2" t="s">
        <v>19</v>
      </c>
      <c r="P31" s="2" t="s">
        <v>129</v>
      </c>
      <c r="Q31" s="2" t="s">
        <v>17</v>
      </c>
      <c r="R31" s="2" t="s">
        <v>16</v>
      </c>
    </row>
    <row r="32" spans="1:18" ht="43.2" x14ac:dyDescent="0.3">
      <c r="A32" s="2" t="s">
        <v>19</v>
      </c>
      <c r="B32" s="2" t="s">
        <v>128</v>
      </c>
      <c r="C32" s="2" t="s">
        <v>127</v>
      </c>
      <c r="D32" s="2" t="s">
        <v>126</v>
      </c>
      <c r="E32" s="2" t="s">
        <v>125</v>
      </c>
      <c r="F32" s="2" t="s">
        <v>47</v>
      </c>
      <c r="G32" s="2" t="s">
        <v>34</v>
      </c>
      <c r="H32" s="3">
        <v>2015</v>
      </c>
      <c r="I32" s="3">
        <v>30</v>
      </c>
      <c r="J32" s="3">
        <v>4</v>
      </c>
      <c r="K32" s="2" t="s">
        <v>21</v>
      </c>
      <c r="L32" s="3">
        <v>39.5</v>
      </c>
      <c r="M32" s="6">
        <v>173513</v>
      </c>
      <c r="N32" s="6">
        <v>4258</v>
      </c>
      <c r="O32" s="2" t="s">
        <v>114</v>
      </c>
      <c r="P32" s="2" t="s">
        <v>124</v>
      </c>
      <c r="Q32" s="2" t="s">
        <v>123</v>
      </c>
      <c r="R32" s="2" t="s">
        <v>16</v>
      </c>
    </row>
    <row r="33" spans="1:18" ht="43.2" x14ac:dyDescent="0.3">
      <c r="A33" s="2" t="s">
        <v>19</v>
      </c>
      <c r="B33" s="2" t="s">
        <v>17</v>
      </c>
      <c r="C33" s="2" t="s">
        <v>122</v>
      </c>
      <c r="D33" s="2" t="s">
        <v>121</v>
      </c>
      <c r="E33" s="2" t="s">
        <v>120</v>
      </c>
      <c r="F33" s="2" t="s">
        <v>91</v>
      </c>
      <c r="G33" s="2" t="s">
        <v>34</v>
      </c>
      <c r="H33" s="2" t="s">
        <v>33</v>
      </c>
      <c r="I33" s="3">
        <v>0</v>
      </c>
      <c r="J33" s="3">
        <v>0</v>
      </c>
      <c r="K33" s="2" t="s">
        <v>21</v>
      </c>
      <c r="L33" s="2" t="s">
        <v>33</v>
      </c>
      <c r="M33" s="6" t="s">
        <v>33</v>
      </c>
      <c r="N33" s="6">
        <v>5072</v>
      </c>
      <c r="O33" s="2" t="s">
        <v>114</v>
      </c>
      <c r="P33" s="2" t="s">
        <v>119</v>
      </c>
      <c r="Q33" s="2" t="s">
        <v>17</v>
      </c>
      <c r="R33" s="2" t="s">
        <v>16</v>
      </c>
    </row>
    <row r="34" spans="1:18" ht="43.2" x14ac:dyDescent="0.3">
      <c r="A34" s="2" t="s">
        <v>19</v>
      </c>
      <c r="B34" s="2" t="s">
        <v>17</v>
      </c>
      <c r="C34" s="2" t="s">
        <v>118</v>
      </c>
      <c r="D34" s="2" t="s">
        <v>117</v>
      </c>
      <c r="E34" s="2" t="s">
        <v>116</v>
      </c>
      <c r="F34" s="2" t="s">
        <v>91</v>
      </c>
      <c r="G34" s="2" t="s">
        <v>34</v>
      </c>
      <c r="H34" s="2" t="s">
        <v>115</v>
      </c>
      <c r="I34" s="3">
        <v>0</v>
      </c>
      <c r="J34" s="3">
        <v>0</v>
      </c>
      <c r="K34" s="2" t="s">
        <v>21</v>
      </c>
      <c r="L34" s="2" t="s">
        <v>33</v>
      </c>
      <c r="M34" s="6" t="s">
        <v>33</v>
      </c>
      <c r="N34" s="6">
        <v>5677</v>
      </c>
      <c r="O34" s="2" t="s">
        <v>114</v>
      </c>
      <c r="P34" s="2" t="s">
        <v>113</v>
      </c>
      <c r="Q34" s="2" t="s">
        <v>17</v>
      </c>
      <c r="R34" s="2" t="s">
        <v>16</v>
      </c>
    </row>
    <row r="35" spans="1:18" ht="43.2" x14ac:dyDescent="0.3">
      <c r="A35" s="2" t="s">
        <v>19</v>
      </c>
      <c r="B35" s="2" t="s">
        <v>17</v>
      </c>
      <c r="C35" s="2" t="s">
        <v>112</v>
      </c>
      <c r="D35" s="2" t="s">
        <v>111</v>
      </c>
      <c r="E35" s="2" t="s">
        <v>107</v>
      </c>
      <c r="F35" s="2" t="s">
        <v>47</v>
      </c>
      <c r="G35" s="2" t="s">
        <v>34</v>
      </c>
      <c r="H35" s="3">
        <v>2015</v>
      </c>
      <c r="I35" s="3">
        <v>0</v>
      </c>
      <c r="J35" s="3">
        <v>0</v>
      </c>
      <c r="K35" s="2" t="s">
        <v>21</v>
      </c>
      <c r="L35" s="2" t="s">
        <v>33</v>
      </c>
      <c r="M35" s="6" t="s">
        <v>33</v>
      </c>
      <c r="N35" s="6">
        <v>1175</v>
      </c>
      <c r="O35" s="2" t="s">
        <v>76</v>
      </c>
      <c r="P35" s="2" t="s">
        <v>110</v>
      </c>
      <c r="Q35" s="2" t="s">
        <v>17</v>
      </c>
      <c r="R35" s="2" t="s">
        <v>16</v>
      </c>
    </row>
    <row r="36" spans="1:18" ht="43.2" x14ac:dyDescent="0.3">
      <c r="A36" s="2" t="s">
        <v>19</v>
      </c>
      <c r="B36" s="2" t="s">
        <v>17</v>
      </c>
      <c r="C36" s="2" t="s">
        <v>109</v>
      </c>
      <c r="D36" s="2" t="s">
        <v>108</v>
      </c>
      <c r="E36" s="2" t="s">
        <v>107</v>
      </c>
      <c r="F36" s="2" t="s">
        <v>47</v>
      </c>
      <c r="G36" s="2" t="s">
        <v>34</v>
      </c>
      <c r="H36" s="3">
        <v>2015</v>
      </c>
      <c r="I36" s="3">
        <v>0</v>
      </c>
      <c r="J36" s="3">
        <v>0</v>
      </c>
      <c r="K36" s="2" t="s">
        <v>21</v>
      </c>
      <c r="L36" s="2" t="s">
        <v>33</v>
      </c>
      <c r="M36" s="6" t="s">
        <v>33</v>
      </c>
      <c r="N36" s="6">
        <v>1404</v>
      </c>
      <c r="O36" s="2" t="s">
        <v>76</v>
      </c>
      <c r="P36" s="2" t="s">
        <v>106</v>
      </c>
      <c r="Q36" s="2" t="s">
        <v>17</v>
      </c>
      <c r="R36" s="2" t="s">
        <v>16</v>
      </c>
    </row>
    <row r="37" spans="1:18" ht="43.2" x14ac:dyDescent="0.3">
      <c r="A37" s="2" t="s">
        <v>19</v>
      </c>
      <c r="B37" s="2" t="s">
        <v>17</v>
      </c>
      <c r="C37" s="2" t="s">
        <v>105</v>
      </c>
      <c r="D37" s="2" t="s">
        <v>104</v>
      </c>
      <c r="E37" s="2" t="s">
        <v>103</v>
      </c>
      <c r="F37" s="2" t="s">
        <v>47</v>
      </c>
      <c r="G37" s="2" t="s">
        <v>34</v>
      </c>
      <c r="H37" s="3">
        <v>2015</v>
      </c>
      <c r="I37" s="3">
        <v>0</v>
      </c>
      <c r="J37" s="3">
        <v>0</v>
      </c>
      <c r="K37" s="2" t="s">
        <v>21</v>
      </c>
      <c r="L37" s="2" t="s">
        <v>33</v>
      </c>
      <c r="M37" s="6" t="s">
        <v>33</v>
      </c>
      <c r="N37" s="6">
        <v>2076</v>
      </c>
      <c r="O37" s="2" t="s">
        <v>76</v>
      </c>
      <c r="P37" s="2" t="s">
        <v>102</v>
      </c>
      <c r="Q37" s="2" t="s">
        <v>17</v>
      </c>
      <c r="R37" s="2" t="s">
        <v>16</v>
      </c>
    </row>
    <row r="38" spans="1:18" ht="28.8" x14ac:dyDescent="0.3">
      <c r="A38" s="2" t="s">
        <v>19</v>
      </c>
      <c r="B38" s="2" t="s">
        <v>17</v>
      </c>
      <c r="C38" s="2" t="s">
        <v>101</v>
      </c>
      <c r="D38" s="2" t="s">
        <v>100</v>
      </c>
      <c r="E38" s="2" t="s">
        <v>96</v>
      </c>
      <c r="F38" s="2" t="s">
        <v>91</v>
      </c>
      <c r="G38" s="2" t="s">
        <v>34</v>
      </c>
      <c r="H38" s="3">
        <v>2008</v>
      </c>
      <c r="I38" s="3">
        <v>0</v>
      </c>
      <c r="J38" s="3">
        <v>0</v>
      </c>
      <c r="K38" s="2" t="s">
        <v>21</v>
      </c>
      <c r="L38" s="2" t="s">
        <v>33</v>
      </c>
      <c r="M38" s="6" t="s">
        <v>33</v>
      </c>
      <c r="N38" s="6">
        <v>2952</v>
      </c>
      <c r="O38" s="2" t="s">
        <v>19</v>
      </c>
      <c r="P38" s="2" t="s">
        <v>99</v>
      </c>
      <c r="Q38" s="2" t="s">
        <v>17</v>
      </c>
      <c r="R38" s="2" t="s">
        <v>16</v>
      </c>
    </row>
    <row r="39" spans="1:18" ht="28.8" x14ac:dyDescent="0.3">
      <c r="A39" s="2" t="s">
        <v>19</v>
      </c>
      <c r="B39" s="2" t="s">
        <v>17</v>
      </c>
      <c r="C39" s="2" t="s">
        <v>98</v>
      </c>
      <c r="D39" s="2" t="s">
        <v>97</v>
      </c>
      <c r="E39" s="2" t="s">
        <v>96</v>
      </c>
      <c r="F39" s="2" t="s">
        <v>91</v>
      </c>
      <c r="G39" s="2" t="s">
        <v>34</v>
      </c>
      <c r="H39" s="3">
        <v>2008</v>
      </c>
      <c r="I39" s="3">
        <v>0</v>
      </c>
      <c r="J39" s="3">
        <v>0</v>
      </c>
      <c r="K39" s="2" t="s">
        <v>21</v>
      </c>
      <c r="L39" s="2" t="s">
        <v>33</v>
      </c>
      <c r="M39" s="6" t="s">
        <v>33</v>
      </c>
      <c r="N39" s="6">
        <v>5445</v>
      </c>
      <c r="O39" s="2" t="s">
        <v>19</v>
      </c>
      <c r="P39" s="2" t="s">
        <v>95</v>
      </c>
      <c r="Q39" s="2" t="s">
        <v>17</v>
      </c>
      <c r="R39" s="2" t="s">
        <v>16</v>
      </c>
    </row>
    <row r="40" spans="1:18" ht="28.8" x14ac:dyDescent="0.3">
      <c r="A40" s="2" t="s">
        <v>19</v>
      </c>
      <c r="B40" s="2" t="s">
        <v>17</v>
      </c>
      <c r="C40" s="2" t="s">
        <v>94</v>
      </c>
      <c r="D40" s="2" t="s">
        <v>93</v>
      </c>
      <c r="E40" s="2" t="s">
        <v>92</v>
      </c>
      <c r="F40" s="2" t="s">
        <v>91</v>
      </c>
      <c r="G40" s="2" t="s">
        <v>34</v>
      </c>
      <c r="H40" s="3">
        <v>2008</v>
      </c>
      <c r="I40" s="3">
        <v>0</v>
      </c>
      <c r="J40" s="3">
        <v>0</v>
      </c>
      <c r="K40" s="2" t="s">
        <v>21</v>
      </c>
      <c r="L40" s="2" t="s">
        <v>33</v>
      </c>
      <c r="M40" s="6" t="s">
        <v>33</v>
      </c>
      <c r="N40" s="6">
        <v>3333</v>
      </c>
      <c r="O40" s="2" t="s">
        <v>19</v>
      </c>
      <c r="P40" s="2" t="s">
        <v>90</v>
      </c>
      <c r="Q40" s="2" t="s">
        <v>17</v>
      </c>
      <c r="R40" s="2" t="s">
        <v>16</v>
      </c>
    </row>
    <row r="41" spans="1:18" ht="43.2" x14ac:dyDescent="0.3">
      <c r="A41" s="2" t="s">
        <v>19</v>
      </c>
      <c r="B41" s="2" t="s">
        <v>17</v>
      </c>
      <c r="C41" s="2" t="s">
        <v>89</v>
      </c>
      <c r="D41" s="2" t="s">
        <v>88</v>
      </c>
      <c r="E41" s="2" t="s">
        <v>87</v>
      </c>
      <c r="F41" s="2" t="s">
        <v>47</v>
      </c>
      <c r="G41" s="2" t="s">
        <v>34</v>
      </c>
      <c r="H41" s="3">
        <v>2017</v>
      </c>
      <c r="I41" s="3">
        <v>0</v>
      </c>
      <c r="J41" s="3">
        <v>0</v>
      </c>
      <c r="K41" s="2" t="s">
        <v>21</v>
      </c>
      <c r="L41" s="2" t="s">
        <v>33</v>
      </c>
      <c r="M41" s="6" t="s">
        <v>33</v>
      </c>
      <c r="N41" s="6">
        <v>2329</v>
      </c>
      <c r="O41" s="2" t="s">
        <v>86</v>
      </c>
      <c r="P41" s="2" t="s">
        <v>85</v>
      </c>
      <c r="Q41" s="2" t="s">
        <v>17</v>
      </c>
      <c r="R41" s="2" t="s">
        <v>16</v>
      </c>
    </row>
    <row r="42" spans="1:18" ht="28.8" x14ac:dyDescent="0.3">
      <c r="A42" s="2" t="s">
        <v>19</v>
      </c>
      <c r="B42" s="2" t="s">
        <v>17</v>
      </c>
      <c r="C42" s="2" t="s">
        <v>84</v>
      </c>
      <c r="D42" s="2" t="s">
        <v>83</v>
      </c>
      <c r="E42" s="2" t="s">
        <v>82</v>
      </c>
      <c r="F42" s="2" t="s">
        <v>81</v>
      </c>
      <c r="G42" s="2" t="s">
        <v>34</v>
      </c>
      <c r="H42" s="3">
        <v>2017</v>
      </c>
      <c r="I42" s="3">
        <v>202</v>
      </c>
      <c r="J42" s="3">
        <v>25</v>
      </c>
      <c r="K42" s="2" t="s">
        <v>21</v>
      </c>
      <c r="L42" s="3">
        <v>411</v>
      </c>
      <c r="M42" s="6">
        <v>390000</v>
      </c>
      <c r="N42" s="6">
        <v>8125</v>
      </c>
      <c r="O42" s="2" t="s">
        <v>80</v>
      </c>
      <c r="P42" s="2" t="s">
        <v>33</v>
      </c>
      <c r="Q42" s="2" t="s">
        <v>17</v>
      </c>
      <c r="R42" s="2" t="s">
        <v>16</v>
      </c>
    </row>
    <row r="43" spans="1:18" ht="43.2" x14ac:dyDescent="0.3">
      <c r="A43" s="2" t="s">
        <v>19</v>
      </c>
      <c r="B43" s="2" t="s">
        <v>17</v>
      </c>
      <c r="C43" s="2" t="s">
        <v>79</v>
      </c>
      <c r="D43" s="2" t="s">
        <v>78</v>
      </c>
      <c r="E43" s="2" t="s">
        <v>77</v>
      </c>
      <c r="F43" s="2" t="s">
        <v>43</v>
      </c>
      <c r="G43" s="2" t="s">
        <v>34</v>
      </c>
      <c r="H43" s="3">
        <v>2012</v>
      </c>
      <c r="I43" s="2" t="s">
        <v>17</v>
      </c>
      <c r="J43" s="2" t="s">
        <v>17</v>
      </c>
      <c r="K43" s="2" t="s">
        <v>21</v>
      </c>
      <c r="L43" s="2" t="s">
        <v>17</v>
      </c>
      <c r="M43" s="6">
        <v>105886</v>
      </c>
      <c r="N43" s="6" t="s">
        <v>17</v>
      </c>
      <c r="O43" s="2" t="s">
        <v>76</v>
      </c>
      <c r="P43" s="2" t="s">
        <v>33</v>
      </c>
      <c r="Q43" s="2" t="s">
        <v>17</v>
      </c>
      <c r="R43" s="2" t="s">
        <v>16</v>
      </c>
    </row>
    <row r="44" spans="1:18" ht="43.2" x14ac:dyDescent="0.3">
      <c r="A44" s="2" t="s">
        <v>19</v>
      </c>
      <c r="B44" s="2" t="s">
        <v>17</v>
      </c>
      <c r="C44" s="2" t="s">
        <v>75</v>
      </c>
      <c r="D44" s="2" t="s">
        <v>74</v>
      </c>
      <c r="E44" s="2" t="s">
        <v>73</v>
      </c>
      <c r="F44" s="2" t="s">
        <v>72</v>
      </c>
      <c r="G44" s="19" t="s">
        <v>133</v>
      </c>
      <c r="H44" s="2" t="s">
        <v>17</v>
      </c>
      <c r="I44" s="3">
        <v>0</v>
      </c>
      <c r="J44" s="3">
        <v>0</v>
      </c>
      <c r="K44" s="2" t="s">
        <v>21</v>
      </c>
      <c r="L44" s="2" t="s">
        <v>17</v>
      </c>
      <c r="M44" s="6" t="s">
        <v>33</v>
      </c>
      <c r="N44" s="6">
        <v>770</v>
      </c>
      <c r="O44" s="2" t="s">
        <v>71</v>
      </c>
      <c r="P44" s="2" t="s">
        <v>70</v>
      </c>
      <c r="Q44" s="2" t="s">
        <v>17</v>
      </c>
      <c r="R44" s="2" t="s">
        <v>16</v>
      </c>
    </row>
    <row r="45" spans="1:18" ht="43.2" x14ac:dyDescent="0.3">
      <c r="A45" s="2" t="s">
        <v>19</v>
      </c>
      <c r="B45" s="2" t="s">
        <v>17</v>
      </c>
      <c r="C45" s="2" t="s">
        <v>69</v>
      </c>
      <c r="D45" s="2" t="s">
        <v>68</v>
      </c>
      <c r="E45" s="2" t="s">
        <v>67</v>
      </c>
      <c r="F45" s="2" t="s">
        <v>56</v>
      </c>
      <c r="G45" s="2" t="s">
        <v>34</v>
      </c>
      <c r="H45" s="3">
        <v>2008</v>
      </c>
      <c r="I45" s="3">
        <v>1</v>
      </c>
      <c r="J45" s="3">
        <v>1</v>
      </c>
      <c r="K45" s="2" t="s">
        <v>21</v>
      </c>
      <c r="L45" s="3">
        <v>4</v>
      </c>
      <c r="M45" s="6">
        <v>5430</v>
      </c>
      <c r="N45" s="6">
        <v>470</v>
      </c>
      <c r="O45" s="2" t="s">
        <v>66</v>
      </c>
      <c r="P45" s="2" t="s">
        <v>65</v>
      </c>
      <c r="Q45" s="2" t="s">
        <v>17</v>
      </c>
      <c r="R45" s="2" t="s">
        <v>16</v>
      </c>
    </row>
    <row r="46" spans="1:18" ht="43.2" x14ac:dyDescent="0.3">
      <c r="A46" s="2" t="s">
        <v>19</v>
      </c>
      <c r="B46" s="2" t="s">
        <v>17</v>
      </c>
      <c r="C46" s="2" t="s">
        <v>64</v>
      </c>
      <c r="D46" s="2" t="s">
        <v>63</v>
      </c>
      <c r="E46" s="2" t="s">
        <v>62</v>
      </c>
      <c r="F46" s="10" t="s">
        <v>232</v>
      </c>
      <c r="G46" s="10" t="s">
        <v>34</v>
      </c>
      <c r="H46" s="9">
        <v>43830</v>
      </c>
      <c r="I46" s="2" t="s">
        <v>20</v>
      </c>
      <c r="J46" s="2" t="s">
        <v>20</v>
      </c>
      <c r="K46" s="2" t="s">
        <v>21</v>
      </c>
      <c r="L46" s="3">
        <v>66.400000000000006</v>
      </c>
      <c r="M46" s="8">
        <f>126228.22+12376.8</f>
        <v>138605.01999999999</v>
      </c>
      <c r="N46" s="6" t="s">
        <v>17</v>
      </c>
      <c r="O46" s="2" t="s">
        <v>60</v>
      </c>
      <c r="P46" s="2" t="s">
        <v>258</v>
      </c>
      <c r="Q46" s="10" t="s">
        <v>257</v>
      </c>
      <c r="R46" s="2" t="s">
        <v>16</v>
      </c>
    </row>
    <row r="47" spans="1:18" ht="43.2" x14ac:dyDescent="0.3">
      <c r="A47" s="2" t="s">
        <v>19</v>
      </c>
      <c r="B47" s="2" t="s">
        <v>17</v>
      </c>
      <c r="C47" s="2" t="s">
        <v>59</v>
      </c>
      <c r="D47" s="2" t="s">
        <v>58</v>
      </c>
      <c r="E47" s="2" t="s">
        <v>57</v>
      </c>
      <c r="F47" s="2" t="s">
        <v>56</v>
      </c>
      <c r="G47" s="2" t="s">
        <v>34</v>
      </c>
      <c r="H47" s="3">
        <v>2014</v>
      </c>
      <c r="I47" s="3">
        <v>1</v>
      </c>
      <c r="J47" s="3">
        <v>2</v>
      </c>
      <c r="K47" s="2" t="s">
        <v>21</v>
      </c>
      <c r="L47" s="3">
        <v>5</v>
      </c>
      <c r="M47" s="6">
        <v>7200</v>
      </c>
      <c r="N47" s="6">
        <v>940</v>
      </c>
      <c r="O47" s="2" t="s">
        <v>55</v>
      </c>
      <c r="P47" s="2" t="s">
        <v>54</v>
      </c>
      <c r="Q47" s="2" t="s">
        <v>17</v>
      </c>
      <c r="R47" s="2" t="s">
        <v>16</v>
      </c>
    </row>
    <row r="48" spans="1:18" ht="43.2" x14ac:dyDescent="0.3">
      <c r="A48" s="2" t="s">
        <v>19</v>
      </c>
      <c r="B48" s="2" t="s">
        <v>17</v>
      </c>
      <c r="C48" s="2" t="s">
        <v>53</v>
      </c>
      <c r="D48" s="2" t="s">
        <v>52</v>
      </c>
      <c r="E48" s="2" t="s">
        <v>51</v>
      </c>
      <c r="F48" s="2" t="s">
        <v>47</v>
      </c>
      <c r="G48" s="2" t="s">
        <v>34</v>
      </c>
      <c r="H48" s="3">
        <v>2018</v>
      </c>
      <c r="I48" s="3">
        <v>26</v>
      </c>
      <c r="J48" s="3">
        <v>15</v>
      </c>
      <c r="K48" s="2" t="s">
        <v>21</v>
      </c>
      <c r="L48" s="3">
        <v>81.5</v>
      </c>
      <c r="M48" s="6">
        <v>150000</v>
      </c>
      <c r="N48" s="6">
        <v>1500</v>
      </c>
      <c r="O48" s="2" t="s">
        <v>19</v>
      </c>
      <c r="P48" s="2" t="s">
        <v>50</v>
      </c>
      <c r="Q48" s="2" t="s">
        <v>17</v>
      </c>
      <c r="R48" s="2" t="s">
        <v>16</v>
      </c>
    </row>
    <row r="49" spans="1:18" ht="57.6" x14ac:dyDescent="0.3">
      <c r="A49" s="2" t="s">
        <v>19</v>
      </c>
      <c r="B49" s="2" t="s">
        <v>17</v>
      </c>
      <c r="C49" s="2" t="s">
        <v>49</v>
      </c>
      <c r="D49" s="2" t="s">
        <v>48</v>
      </c>
      <c r="E49" s="2" t="s">
        <v>233</v>
      </c>
      <c r="F49" s="10" t="s">
        <v>234</v>
      </c>
      <c r="G49" s="10" t="s">
        <v>235</v>
      </c>
      <c r="H49" s="9">
        <v>44073</v>
      </c>
      <c r="I49" s="3">
        <v>531</v>
      </c>
      <c r="J49" s="3">
        <v>79</v>
      </c>
      <c r="K49" s="2" t="s">
        <v>21</v>
      </c>
      <c r="L49" s="3">
        <v>109</v>
      </c>
      <c r="M49" s="6">
        <v>841992</v>
      </c>
      <c r="N49" s="6">
        <v>1500</v>
      </c>
      <c r="O49" s="2" t="s">
        <v>20</v>
      </c>
      <c r="P49" s="2" t="s">
        <v>20</v>
      </c>
      <c r="Q49" s="2" t="s">
        <v>17</v>
      </c>
      <c r="R49" s="2" t="s">
        <v>16</v>
      </c>
    </row>
    <row r="50" spans="1:18" ht="43.2" x14ac:dyDescent="0.3">
      <c r="A50" s="2" t="s">
        <v>19</v>
      </c>
      <c r="B50" s="2" t="s">
        <v>17</v>
      </c>
      <c r="C50" s="2" t="s">
        <v>46</v>
      </c>
      <c r="D50" s="2" t="s">
        <v>45</v>
      </c>
      <c r="E50" s="2" t="s">
        <v>44</v>
      </c>
      <c r="F50" s="10" t="s">
        <v>236</v>
      </c>
      <c r="G50" s="2" t="s">
        <v>22</v>
      </c>
      <c r="H50" s="3">
        <v>2019</v>
      </c>
      <c r="I50" s="2" t="s">
        <v>17</v>
      </c>
      <c r="J50" s="2" t="s">
        <v>17</v>
      </c>
      <c r="K50" s="2" t="s">
        <v>21</v>
      </c>
      <c r="L50" s="2" t="s">
        <v>17</v>
      </c>
      <c r="M50" s="6">
        <v>134958</v>
      </c>
      <c r="N50" s="6" t="s">
        <v>17</v>
      </c>
      <c r="O50" s="2" t="s">
        <v>19</v>
      </c>
      <c r="P50" s="2" t="s">
        <v>42</v>
      </c>
      <c r="Q50" s="2" t="s">
        <v>17</v>
      </c>
      <c r="R50" s="2" t="s">
        <v>16</v>
      </c>
    </row>
    <row r="51" spans="1:18" ht="28.8" x14ac:dyDescent="0.3">
      <c r="A51" s="2" t="s">
        <v>19</v>
      </c>
      <c r="B51" s="2" t="s">
        <v>17</v>
      </c>
      <c r="C51" s="2" t="s">
        <v>41</v>
      </c>
      <c r="D51" s="2" t="s">
        <v>40</v>
      </c>
      <c r="E51" s="2" t="s">
        <v>39</v>
      </c>
      <c r="F51" s="2" t="s">
        <v>23</v>
      </c>
      <c r="G51" s="2" t="s">
        <v>34</v>
      </c>
      <c r="H51" s="3">
        <v>2016</v>
      </c>
      <c r="I51" s="2" t="s">
        <v>17</v>
      </c>
      <c r="J51" s="2" t="s">
        <v>17</v>
      </c>
      <c r="K51" s="2" t="s">
        <v>21</v>
      </c>
      <c r="L51" s="2" t="s">
        <v>17</v>
      </c>
      <c r="M51" s="6">
        <v>172840</v>
      </c>
      <c r="N51" s="6" t="s">
        <v>17</v>
      </c>
      <c r="O51" s="2" t="s">
        <v>19</v>
      </c>
      <c r="P51" s="2" t="s">
        <v>38</v>
      </c>
      <c r="Q51" s="2" t="s">
        <v>17</v>
      </c>
      <c r="R51" s="2" t="s">
        <v>16</v>
      </c>
    </row>
    <row r="52" spans="1:18" ht="72" x14ac:dyDescent="0.3">
      <c r="A52" s="2" t="s">
        <v>19</v>
      </c>
      <c r="B52" s="2" t="s">
        <v>17</v>
      </c>
      <c r="C52" s="2" t="s">
        <v>37</v>
      </c>
      <c r="D52" s="2" t="s">
        <v>36</v>
      </c>
      <c r="E52" s="2" t="s">
        <v>35</v>
      </c>
      <c r="F52" s="2" t="s">
        <v>28</v>
      </c>
      <c r="G52" s="2" t="s">
        <v>34</v>
      </c>
      <c r="H52" s="3">
        <v>2017</v>
      </c>
      <c r="I52" s="2" t="s">
        <v>33</v>
      </c>
      <c r="J52" s="2" t="s">
        <v>33</v>
      </c>
      <c r="K52" s="2" t="s">
        <v>21</v>
      </c>
      <c r="L52" s="2" t="s">
        <v>33</v>
      </c>
      <c r="M52" s="6">
        <v>387412</v>
      </c>
      <c r="N52" s="6" t="s">
        <v>17</v>
      </c>
      <c r="O52" s="2" t="s">
        <v>19</v>
      </c>
      <c r="P52" s="2" t="s">
        <v>32</v>
      </c>
      <c r="Q52" s="2" t="s">
        <v>17</v>
      </c>
      <c r="R52" s="2" t="s">
        <v>16</v>
      </c>
    </row>
    <row r="53" spans="1:18" ht="43.2" x14ac:dyDescent="0.3">
      <c r="A53" s="2" t="s">
        <v>19</v>
      </c>
      <c r="B53" s="2" t="s">
        <v>17</v>
      </c>
      <c r="C53" s="2" t="s">
        <v>31</v>
      </c>
      <c r="D53" s="2" t="s">
        <v>30</v>
      </c>
      <c r="E53" s="2" t="s">
        <v>29</v>
      </c>
      <c r="F53" s="2" t="s">
        <v>28</v>
      </c>
      <c r="G53" s="2" t="s">
        <v>22</v>
      </c>
      <c r="H53" s="3">
        <v>2019</v>
      </c>
      <c r="I53" s="2" t="s">
        <v>20</v>
      </c>
      <c r="J53" s="2" t="s">
        <v>20</v>
      </c>
      <c r="K53" s="2" t="s">
        <v>21</v>
      </c>
      <c r="L53" s="2" t="s">
        <v>20</v>
      </c>
      <c r="M53" s="6">
        <v>60000</v>
      </c>
      <c r="N53" s="6" t="s">
        <v>17</v>
      </c>
      <c r="O53" s="2" t="s">
        <v>19</v>
      </c>
      <c r="P53" s="2" t="s">
        <v>27</v>
      </c>
      <c r="Q53" s="2" t="s">
        <v>17</v>
      </c>
      <c r="R53" s="2" t="s">
        <v>16</v>
      </c>
    </row>
    <row r="54" spans="1:18" ht="43.2" x14ac:dyDescent="0.3">
      <c r="A54" s="2" t="s">
        <v>19</v>
      </c>
      <c r="B54" s="2" t="s">
        <v>17</v>
      </c>
      <c r="C54" s="2" t="s">
        <v>26</v>
      </c>
      <c r="D54" s="2" t="s">
        <v>25</v>
      </c>
      <c r="E54" s="2" t="s">
        <v>24</v>
      </c>
      <c r="F54" s="2" t="s">
        <v>23</v>
      </c>
      <c r="G54" s="2" t="s">
        <v>22</v>
      </c>
      <c r="H54" s="3">
        <v>2021</v>
      </c>
      <c r="I54" s="2" t="s">
        <v>20</v>
      </c>
      <c r="J54" s="2" t="s">
        <v>20</v>
      </c>
      <c r="K54" s="2" t="s">
        <v>21</v>
      </c>
      <c r="L54" s="2" t="s">
        <v>20</v>
      </c>
      <c r="M54" s="6">
        <v>3100000</v>
      </c>
      <c r="N54" s="6" t="s">
        <v>17</v>
      </c>
      <c r="O54" s="2" t="s">
        <v>19</v>
      </c>
      <c r="P54" s="2" t="s">
        <v>18</v>
      </c>
      <c r="Q54" s="2" t="s">
        <v>17</v>
      </c>
      <c r="R54" s="2" t="s">
        <v>16</v>
      </c>
    </row>
    <row r="55" spans="1:18" s="14" customFormat="1" ht="57.6" x14ac:dyDescent="0.3">
      <c r="A55" s="13" t="s">
        <v>19</v>
      </c>
      <c r="B55" s="13" t="s">
        <v>17</v>
      </c>
      <c r="D55" s="14" t="s">
        <v>237</v>
      </c>
      <c r="E55" s="14" t="s">
        <v>238</v>
      </c>
      <c r="F55" s="14" t="s">
        <v>239</v>
      </c>
      <c r="G55" s="14" t="s">
        <v>22</v>
      </c>
      <c r="H55" s="16">
        <v>43983</v>
      </c>
      <c r="I55" s="14" t="s">
        <v>240</v>
      </c>
      <c r="J55" s="14" t="s">
        <v>17</v>
      </c>
      <c r="K55" s="10" t="s">
        <v>21</v>
      </c>
      <c r="L55" s="17" t="s">
        <v>242</v>
      </c>
      <c r="M55" s="15">
        <v>199179.12</v>
      </c>
      <c r="N55" s="15">
        <v>0</v>
      </c>
      <c r="O55" s="14" t="s">
        <v>241</v>
      </c>
      <c r="P55" s="15">
        <v>199179.12</v>
      </c>
      <c r="Q55" s="14" t="s">
        <v>17</v>
      </c>
    </row>
    <row r="56" spans="1:18" s="12" customFormat="1" ht="43.2" x14ac:dyDescent="0.3">
      <c r="A56" s="13" t="s">
        <v>19</v>
      </c>
      <c r="B56" s="13" t="s">
        <v>17</v>
      </c>
      <c r="C56" s="14"/>
      <c r="D56" s="12" t="s">
        <v>246</v>
      </c>
      <c r="E56" s="12" t="s">
        <v>243</v>
      </c>
      <c r="F56" s="12" t="s">
        <v>244</v>
      </c>
      <c r="G56" s="12" t="s">
        <v>22</v>
      </c>
      <c r="H56" s="18">
        <v>43800</v>
      </c>
      <c r="I56" s="12" t="s">
        <v>20</v>
      </c>
      <c r="J56" s="12" t="s">
        <v>20</v>
      </c>
      <c r="K56" s="10" t="s">
        <v>21</v>
      </c>
      <c r="L56" s="17" t="s">
        <v>245</v>
      </c>
      <c r="M56" s="15">
        <v>63671.64</v>
      </c>
      <c r="N56" s="15">
        <v>0</v>
      </c>
      <c r="O56" s="14" t="s">
        <v>241</v>
      </c>
      <c r="P56" s="15">
        <v>63671.64</v>
      </c>
      <c r="Q56" s="14" t="s">
        <v>17</v>
      </c>
    </row>
    <row r="57" spans="1:18" s="12" customFormat="1" ht="28.8" x14ac:dyDescent="0.3">
      <c r="A57" s="13" t="s">
        <v>19</v>
      </c>
      <c r="B57" s="13" t="s">
        <v>17</v>
      </c>
      <c r="C57" s="14"/>
      <c r="D57" s="12" t="s">
        <v>247</v>
      </c>
      <c r="E57" s="12" t="s">
        <v>248</v>
      </c>
      <c r="F57" s="12" t="s">
        <v>244</v>
      </c>
      <c r="G57" s="12" t="s">
        <v>249</v>
      </c>
      <c r="H57" s="18" t="s">
        <v>20</v>
      </c>
      <c r="I57" s="12" t="s">
        <v>20</v>
      </c>
      <c r="J57" s="12" t="s">
        <v>20</v>
      </c>
      <c r="K57" s="10" t="s">
        <v>21</v>
      </c>
      <c r="L57" s="17" t="s">
        <v>245</v>
      </c>
      <c r="M57" s="15" t="s">
        <v>20</v>
      </c>
      <c r="N57" s="15">
        <v>0</v>
      </c>
      <c r="O57" s="14" t="s">
        <v>241</v>
      </c>
      <c r="P57" s="15" t="s">
        <v>20</v>
      </c>
      <c r="Q57" s="14" t="s">
        <v>17</v>
      </c>
    </row>
    <row r="58" spans="1:18" s="12" customFormat="1" ht="43.2" x14ac:dyDescent="0.3">
      <c r="A58" s="30" t="s">
        <v>19</v>
      </c>
      <c r="B58" s="30" t="s">
        <v>17</v>
      </c>
      <c r="C58" s="14"/>
      <c r="D58" s="12" t="s">
        <v>250</v>
      </c>
      <c r="E58" s="12" t="s">
        <v>254</v>
      </c>
      <c r="F58" s="12" t="s">
        <v>251</v>
      </c>
      <c r="G58" s="12" t="s">
        <v>22</v>
      </c>
      <c r="H58" s="18" t="s">
        <v>20</v>
      </c>
      <c r="I58" s="12" t="s">
        <v>20</v>
      </c>
      <c r="J58" s="12" t="s">
        <v>20</v>
      </c>
      <c r="K58" s="28" t="s">
        <v>21</v>
      </c>
      <c r="L58" s="15" t="s">
        <v>20</v>
      </c>
      <c r="M58" s="15">
        <v>197354.17</v>
      </c>
      <c r="N58" s="15">
        <v>0</v>
      </c>
      <c r="O58" s="14" t="s">
        <v>241</v>
      </c>
      <c r="P58" s="15">
        <v>197354.17</v>
      </c>
      <c r="Q58" s="14" t="s">
        <v>17</v>
      </c>
    </row>
    <row r="59" spans="1:18" ht="72" x14ac:dyDescent="0.3">
      <c r="A59" s="31" t="s">
        <v>19</v>
      </c>
      <c r="B59" s="32" t="s">
        <v>270</v>
      </c>
      <c r="C59" s="32"/>
      <c r="D59" s="33" t="s">
        <v>271</v>
      </c>
      <c r="E59" s="33" t="s">
        <v>272</v>
      </c>
      <c r="F59" s="33" t="s">
        <v>273</v>
      </c>
      <c r="G59" s="32" t="s">
        <v>22</v>
      </c>
      <c r="H59" s="34">
        <v>2019</v>
      </c>
      <c r="I59" s="31"/>
      <c r="J59" s="31"/>
      <c r="K59" s="32" t="s">
        <v>21</v>
      </c>
      <c r="L59" s="31" t="s">
        <v>17</v>
      </c>
      <c r="M59" s="35"/>
      <c r="N59" s="32" t="s">
        <v>17</v>
      </c>
      <c r="O59" s="33" t="s">
        <v>274</v>
      </c>
      <c r="P59" s="31"/>
      <c r="Q59" s="31" t="s">
        <v>17</v>
      </c>
      <c r="R59" s="29"/>
    </row>
    <row r="60" spans="1:18" ht="316.8" x14ac:dyDescent="0.3">
      <c r="A60" s="31" t="s">
        <v>19</v>
      </c>
      <c r="B60" s="32" t="s">
        <v>270</v>
      </c>
      <c r="C60" s="32"/>
      <c r="D60" s="33" t="s">
        <v>275</v>
      </c>
      <c r="E60" s="33" t="s">
        <v>276</v>
      </c>
      <c r="F60" s="33" t="s">
        <v>277</v>
      </c>
      <c r="G60" s="31" t="s">
        <v>22</v>
      </c>
      <c r="H60" s="34">
        <v>2022</v>
      </c>
      <c r="I60" s="31"/>
      <c r="J60" s="31"/>
      <c r="K60" s="32" t="s">
        <v>21</v>
      </c>
      <c r="L60" s="31" t="s">
        <v>17</v>
      </c>
      <c r="M60" s="35"/>
      <c r="N60" s="32" t="s">
        <v>17</v>
      </c>
      <c r="O60" s="33" t="s">
        <v>278</v>
      </c>
      <c r="P60" s="31"/>
      <c r="Q60" s="31" t="s">
        <v>17</v>
      </c>
      <c r="R60" s="29"/>
    </row>
  </sheetData>
  <autoFilter ref="A1:R54" xr:uid="{00000000-0009-0000-0000-000000000000}"/>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Frick, Marcy</dc:creator>
  <cp:lastModifiedBy>Frick, Marcy</cp:lastModifiedBy>
  <dcterms:created xsi:type="dcterms:W3CDTF">2019-06-12T18:10:18Z</dcterms:created>
  <dcterms:modified xsi:type="dcterms:W3CDTF">2019-09-03T13:35:48Z</dcterms:modified>
</cp:coreProperties>
</file>